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hidden" r:id="rId6"/>
    <sheet name="POSTO 44 HORAS" sheetId="5" state="visible" r:id="rId7"/>
  </sheets>
  <definedNames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<sst xmlns="http://schemas.openxmlformats.org/spreadsheetml/2006/main" count="614" uniqueCount="207">
  <si>
    <t xml:space="preserve">RAMO: PRRJ</t>
  </si>
  <si>
    <t xml:space="preserve">UNIDADE GESTORA (SIGLA): DICGC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</si>
  <si>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</si>
  <si>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</si>
  <si>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</si>
  <si>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</si>
  <si>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1.30.005299/2025-51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</si>
  <si>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</si>
  <si>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</si>
  <si>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</si>
  <si>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</si>
  <si>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</si>
  <si>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</si>
  <si>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</si>
  <si>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</si>
  <si>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</si>
  <si>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</si>
  <si>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</si>
  <si>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C</t>
  </si>
  <si>
    <t xml:space="preserve">Unidade da Federação</t>
  </si>
  <si>
    <t xml:space="preserve">D</t>
  </si>
  <si>
    <t xml:space="preserve">Acordo, Conv. ou Sentença Normativa em Dissídio Coletivo (MM/AAAA)</t>
  </si>
  <si>
    <t xml:space="preserve">RJ002302/2025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</si>
  <si>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</si>
  <si>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</si>
  <si>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</si>
  <si>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</si>
  <si>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</si>
  <si>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</si>
  <si>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</si>
  <si>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</si>
  <si>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ASCENSORISTAS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</si>
  <si>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</si>
  <si>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</si>
  <si>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</si>
  <si>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Categoria Profissional (vinculada à execução contratual)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</si>
  <si>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</si>
  <si>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</si>
  <si>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</si>
  <si>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</si>
  <si>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</si>
  <si>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</si>
  <si>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</si>
  <si>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</si>
  <si>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</si>
  <si>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</si>
  <si>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</si>
  <si>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</si>
  <si>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</si>
  <si>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</si>
  <si>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</si>
  <si>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</si>
  <si>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</si>
  <si>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</si>
  <si>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</si>
  <si>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</si>
  <si>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</si>
  <si>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</si>
  <si>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</si>
  <si>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</si>
  <si>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</si>
  <si>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</si>
  <si>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</si>
  <si>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</si>
  <si>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</si>
  <si>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Sim</t>
  </si>
  <si>
    <t xml:space="preserve">seguro de vida conforme CCT</t>
  </si>
  <si>
    <t xml:space="preserve">mensal</t>
  </si>
  <si>
    <t xml:space="preserve">Outros Benefícios 2 (Especificar)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</si>
  <si>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</si>
  <si>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</si>
  <si>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</si>
  <si>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</si>
  <si>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</si>
  <si>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</si>
  <si>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</si>
  <si>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</si>
  <si>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</si>
  <si>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</si>
  <si>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</si>
  <si>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</si>
  <si>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</si>
  <si>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</si>
  <si>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</si>
  <si>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</si>
  <si>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</si>
  <si>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</si>
  <si>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</si>
  <si>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</si>
  <si>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</si>
  <si>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 SIAFI CONTA 12311.03.02 (vida útil – 10 anos; valor residual – 10%)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</si>
  <si>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</si>
  <si>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</si>
  <si>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</si>
  <si>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</si>
  <si>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</si>
  <si>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</si>
  <si>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</si>
  <si>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</si>
  <si>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</si>
  <si>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</si>
  <si>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</si>
  <si>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</si>
  <si>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</si>
  <si>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</si>
  <si>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</si>
  <si>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</si>
  <si>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</si>
  <si>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</si>
  <si>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</si>
  <si>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</si>
  <si>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</si>
  <si>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</si>
  <si>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</si>
  <si>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</si>
  <si>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</si>
  <si>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</si>
  <si>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</si>
  <si>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</si>
  <si>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Mensal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</si>
  <si>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</si>
  <si>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</si>
  <si>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</si>
  <si>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</si>
  <si>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</si>
  <si>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</si>
  <si>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</si>
  <si>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</si>
  <si>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</si>
  <si>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</si>
  <si>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</si>
  <si>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</si>
  <si>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</si>
  <si>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</si>
  <si>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</si>
  <si>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</si>
  <si>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</si>
  <si>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</si>
  <si>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</si>
  <si>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</si>
  <si>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</si>
  <si>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</si>
  <si>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</si>
  <si>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</si>
  <si>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</si>
  <si>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</si>
  <si>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</si>
  <si>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</si>
  <si>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</si>
  <si>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</si>
  <si>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</si>
  <si>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</si>
  <si>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</si>
  <si>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</si>
  <si>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</si>
  <si>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</si>
  <si>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</si>
  <si>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</si>
  <si>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</si>
  <si>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</si>
  <si>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</si>
  <si>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</si>
  <si>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</si>
  <si>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</si>
  <si>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</si>
  <si>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</si>
  <si>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</si>
  <si>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</si>
  <si>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</si>
  <si>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</si>
  <si>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</si>
  <si>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</si>
  <si>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</si>
  <si>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</si>
  <si>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</si>
  <si>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</si>
  <si>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</si>
  <si>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</si>
  <si>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</si>
  <si>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</si>
  <si>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</si>
  <si>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</si>
  <si>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</si>
  <si>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</si>
  <si>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</si>
  <si>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</si>
  <si>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</si>
  <si>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</si>
  <si>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</si>
  <si>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</si>
  <si>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</si>
  <si>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</si>
  <si>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</si>
  <si>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</si>
  <si>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</si>
  <si>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</si>
  <si>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Equipamentos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</si>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</sst>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rgb="FF000000"/>
      <name val="Segoe UI Light"/>
      <family val="2"/>
      <charset val="1"/>
    </font>
    <font>
      <sz val="14"/>
      <color rgb="FF000000"/>
      <name val="Segoe UI Light"/>
      <family val="2"/>
      <charset val="1"/>
    </font>
    <font>
      <sz val="8"/>
      <color rgb="FF000000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rgb="FFFFFFFF"/>
      <name val="Segoe UI Light"/>
      <family val="2"/>
      <charset val="1"/>
    </font>
    <font>
      <b val="true"/>
      <sz val="11"/>
      <color rgb="FF000000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rgb="FFFFFFFF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rgb="FF000000"/>
      <name val="Segoe UI Light"/>
      <family val="2"/>
      <charset val="1"/>
    </font>
    <font>
      <i val="true"/>
      <sz val="10"/>
      <color rgb="FF000000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79646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2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6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6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0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  <fill>
        <patternFill>
          <bgColor rgb="FFFFFFFF"/>
        </patternFill>
      </fill>
    </dxf>
    <dxf>
      <font>
        <b val="1"/>
        <color rgb="FFC00000"/>
      </font>
      <fill>
        <patternFill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true" showOutlineSymbols="true" defaultGridColor="true" view="normal" topLeftCell="A31" colorId="64" zoomScale="100" zoomScaleNormal="100" zoomScalePageLayoutView="100" workbookViewId="0">
      <selection pane="topLeft" activeCell="A45" activeCellId="0" sqref="A45"/>
    </sheetView>
  </sheetViews>
  <sheetFormatPr defaultColWidth="12.5898437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8"/>
    <col collapsed="false" customWidth="true" hidden="false" outlineLevel="0" max="4" min="4" style="1" width="9.59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3"/>
    <col collapsed="false" customWidth="false" hidden="false" outlineLevel="0" max="102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45987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25.5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/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18</v>
      </c>
      <c r="C13" s="9" t="s">
        <v>19</v>
      </c>
      <c r="D13" s="9"/>
      <c r="E13" s="9"/>
      <c r="F13" s="2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20</v>
      </c>
      <c r="C14" s="20" t="s">
        <v>21</v>
      </c>
      <c r="D14" s="20"/>
      <c r="E14" s="20"/>
      <c r="F14" s="13" t="s">
        <v>22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23</v>
      </c>
      <c r="C15" s="9" t="s">
        <v>24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25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46.25" hidden="false" customHeight="false" outlineLevel="0" collapsed="false">
      <c r="A18" s="24"/>
      <c r="B18" s="25" t="s">
        <v>26</v>
      </c>
      <c r="C18" s="25" t="s">
        <v>27</v>
      </c>
      <c r="D18" s="26" t="s">
        <v>28</v>
      </c>
      <c r="E18" s="26" t="s">
        <v>29</v>
      </c>
      <c r="F18" s="26" t="s">
        <v>30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31</v>
      </c>
      <c r="D19" s="28"/>
      <c r="E19" s="29" t="n">
        <v>4</v>
      </c>
      <c r="F19" s="28" t="n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32</v>
      </c>
      <c r="C20" s="30"/>
      <c r="D20" s="30"/>
      <c r="E20" s="30"/>
      <c r="F20" s="3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33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34</v>
      </c>
      <c r="D23" s="10"/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35</v>
      </c>
      <c r="D24" s="10"/>
      <c r="E24" s="10"/>
      <c r="F24" s="10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36</v>
      </c>
      <c r="D25" s="9"/>
      <c r="E25" s="9"/>
      <c r="F25" s="18" t="n">
        <v>45839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37</v>
      </c>
      <c r="D26" s="11"/>
      <c r="E26" s="11"/>
      <c r="F26" s="35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6"/>
      <c r="C27" s="37"/>
      <c r="D27" s="37"/>
      <c r="E27" s="37"/>
      <c r="F27" s="3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39" t="s">
        <v>38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39</v>
      </c>
      <c r="C29" s="2"/>
      <c r="D29" s="2"/>
      <c r="E29" s="41"/>
      <c r="F29" s="4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2" t="s">
        <v>40</v>
      </c>
      <c r="D30" s="42"/>
      <c r="E30" s="42"/>
      <c r="F30" s="43" t="s">
        <v>41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4" t="s">
        <v>42</v>
      </c>
      <c r="D31" s="44"/>
      <c r="E31" s="44"/>
      <c r="F31" s="45" t="n">
        <v>1647.67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43</v>
      </c>
      <c r="D32" s="20"/>
      <c r="E32" s="20"/>
      <c r="F32" s="46" t="n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18</v>
      </c>
      <c r="C33" s="44" t="s">
        <v>44</v>
      </c>
      <c r="D33" s="44"/>
      <c r="E33" s="44"/>
      <c r="F33" s="46" t="n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20</v>
      </c>
      <c r="C34" s="47" t="s">
        <v>45</v>
      </c>
      <c r="D34" s="47"/>
      <c r="E34" s="47"/>
      <c r="F34" s="46" t="n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23</v>
      </c>
      <c r="C35" s="48" t="s">
        <v>46</v>
      </c>
      <c r="D35" s="48"/>
      <c r="E35" s="48"/>
      <c r="F35" s="45" t="n"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47</v>
      </c>
      <c r="C36" s="48" t="s">
        <v>48</v>
      </c>
      <c r="D36" s="48"/>
      <c r="E36" s="48"/>
      <c r="F36" s="45" t="n"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19" t="s">
        <v>49</v>
      </c>
      <c r="C37" s="48" t="s">
        <v>50</v>
      </c>
      <c r="D37" s="48"/>
      <c r="E37" s="48"/>
      <c r="F37" s="45" t="n">
        <v>0</v>
      </c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9.75" hidden="false" customHeight="true" outlineLevel="0" collapsed="false">
      <c r="A38" s="2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49"/>
      <c r="B39" s="40" t="s">
        <v>51</v>
      </c>
      <c r="C39" s="2"/>
      <c r="D39" s="2"/>
      <c r="E39" s="50"/>
      <c r="F39" s="50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customFormat="false" ht="6.75" hidden="false" customHeight="true" outlineLevel="0" collapsed="false">
      <c r="A40" s="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customFormat="false" ht="15" hidden="false" customHeight="true" outlineLevel="0" collapsed="false">
      <c r="A41" s="2"/>
      <c r="B41" s="40" t="s">
        <v>52</v>
      </c>
      <c r="C41" s="6"/>
      <c r="D41" s="6"/>
      <c r="E41" s="6"/>
      <c r="F41" s="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customFormat="false" ht="16.5" hidden="false" customHeight="true" outlineLevel="0" collapsed="false">
      <c r="A42" s="2"/>
      <c r="B42" s="19" t="s">
        <v>53</v>
      </c>
      <c r="C42" s="42" t="s">
        <v>54</v>
      </c>
      <c r="D42" s="42"/>
      <c r="E42" s="42"/>
      <c r="F42" s="43" t="s">
        <v>55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customFormat="false" ht="16.5" hidden="false" customHeight="true" outlineLevel="0" collapsed="false">
      <c r="A43" s="49"/>
      <c r="B43" s="51" t="s">
        <v>18</v>
      </c>
      <c r="C43" s="9" t="s">
        <v>56</v>
      </c>
      <c r="D43" s="9"/>
      <c r="E43" s="9"/>
      <c r="F43" s="52" t="n">
        <v>0.5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customFormat="false" ht="16.5" hidden="false" customHeight="true" outlineLevel="0" collapsed="false">
      <c r="A44" s="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customFormat="false" ht="15" hidden="false" customHeight="true" outlineLevel="0" collapsed="false">
      <c r="A45" s="2"/>
      <c r="B45" s="40" t="s">
        <v>57</v>
      </c>
      <c r="C45" s="6"/>
      <c r="D45" s="6"/>
      <c r="E45" s="6"/>
      <c r="F45" s="6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customFormat="false" ht="31.3" hidden="false" customHeight="true" outlineLevel="0" collapsed="false">
      <c r="A46" s="2"/>
      <c r="B46" s="19" t="s">
        <v>58</v>
      </c>
      <c r="C46" s="42" t="s">
        <v>59</v>
      </c>
      <c r="D46" s="42"/>
      <c r="E46" s="43" t="s">
        <v>60</v>
      </c>
      <c r="F46" s="43" t="s">
        <v>41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customFormat="false" ht="16.5" hidden="false" customHeight="true" outlineLevel="0" collapsed="false">
      <c r="A47" s="49"/>
      <c r="B47" s="51" t="s">
        <v>14</v>
      </c>
      <c r="C47" s="9" t="s">
        <v>61</v>
      </c>
      <c r="D47" s="9"/>
      <c r="E47" s="23" t="s">
        <v>62</v>
      </c>
      <c r="F47" s="53" t="n">
        <v>9.4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customFormat="false" ht="16.5" hidden="false" customHeight="true" outlineLevel="0" collapsed="false">
      <c r="A48" s="49"/>
      <c r="B48" s="51" t="s">
        <v>16</v>
      </c>
      <c r="C48" s="11" t="s">
        <v>63</v>
      </c>
      <c r="D48" s="11"/>
      <c r="E48" s="54" t="s">
        <v>62</v>
      </c>
      <c r="F48" s="53" t="n">
        <v>25</v>
      </c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customFormat="false" ht="16.5" hidden="false" customHeight="true" outlineLevel="0" collapsed="false">
      <c r="A49" s="2"/>
      <c r="B49" s="55" t="s">
        <v>64</v>
      </c>
      <c r="C49" s="55"/>
      <c r="D49" s="55"/>
      <c r="E49" s="56" t="s">
        <v>65</v>
      </c>
      <c r="F49" s="57" t="n">
        <v>10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1" t="s">
        <v>18</v>
      </c>
      <c r="C50" s="48" t="s">
        <v>66</v>
      </c>
      <c r="D50" s="48"/>
      <c r="E50" s="58" t="s">
        <v>67</v>
      </c>
      <c r="F50" s="45" t="n">
        <v>17.05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1" t="s">
        <v>20</v>
      </c>
      <c r="C51" s="48" t="s">
        <v>68</v>
      </c>
      <c r="D51" s="48"/>
      <c r="E51" s="58"/>
      <c r="F51" s="45" t="n">
        <v>0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49"/>
      <c r="B52" s="51" t="s">
        <v>23</v>
      </c>
      <c r="C52" s="48" t="s">
        <v>69</v>
      </c>
      <c r="D52" s="48"/>
      <c r="E52" s="58"/>
      <c r="F52" s="45" t="n"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2"/>
      <c r="B53" s="49"/>
      <c r="C53" s="49"/>
      <c r="D53" s="49"/>
      <c r="E53" s="49"/>
      <c r="F53" s="4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0" t="s">
        <v>70</v>
      </c>
      <c r="C54" s="59"/>
      <c r="D54" s="60"/>
      <c r="E54" s="61"/>
      <c r="F54" s="6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71</v>
      </c>
      <c r="C55" s="62" t="s">
        <v>72</v>
      </c>
      <c r="D55" s="62"/>
      <c r="E55" s="62"/>
      <c r="F55" s="43" t="s">
        <v>73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4" t="s">
        <v>74</v>
      </c>
      <c r="D56" s="44"/>
      <c r="E56" s="44"/>
      <c r="F56" s="4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49"/>
      <c r="B57" s="19" t="s">
        <v>16</v>
      </c>
      <c r="C57" s="20" t="s">
        <v>75</v>
      </c>
      <c r="D57" s="20"/>
      <c r="E57" s="20"/>
      <c r="F57" s="4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9"/>
      <c r="C58" s="49"/>
      <c r="D58" s="49"/>
      <c r="E58" s="49"/>
      <c r="F58" s="49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0" t="s">
        <v>76</v>
      </c>
      <c r="C59" s="59"/>
      <c r="D59" s="60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0" t="s">
        <v>77</v>
      </c>
      <c r="C60" s="59"/>
      <c r="D60" s="60"/>
      <c r="E60" s="61"/>
      <c r="F60" s="6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49"/>
      <c r="B61" s="19" t="s">
        <v>78</v>
      </c>
      <c r="C61" s="42" t="s">
        <v>79</v>
      </c>
      <c r="D61" s="42"/>
      <c r="E61" s="42"/>
      <c r="F61" s="43" t="s">
        <v>80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2"/>
      <c r="B62" s="43" t="s">
        <v>14</v>
      </c>
      <c r="C62" s="63" t="s">
        <v>81</v>
      </c>
      <c r="D62" s="63"/>
      <c r="E62" s="63"/>
      <c r="F62" s="5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49"/>
      <c r="C63" s="49"/>
      <c r="D63" s="49"/>
      <c r="E63" s="49"/>
      <c r="F63" s="4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0" t="s">
        <v>82</v>
      </c>
      <c r="C64" s="59"/>
      <c r="D64" s="60"/>
      <c r="E64" s="61"/>
      <c r="F64" s="6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49"/>
      <c r="B65" s="19" t="s">
        <v>83</v>
      </c>
      <c r="C65" s="62" t="s">
        <v>84</v>
      </c>
      <c r="D65" s="62"/>
      <c r="E65" s="62"/>
      <c r="F65" s="43" t="s">
        <v>73</v>
      </c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customFormat="false" ht="16.5" hidden="false" customHeight="true" outlineLevel="0" collapsed="false">
      <c r="A66" s="2"/>
      <c r="B66" s="19" t="s">
        <v>14</v>
      </c>
      <c r="C66" s="20" t="s">
        <v>75</v>
      </c>
      <c r="D66" s="20"/>
      <c r="E66" s="20"/>
      <c r="F66" s="4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49"/>
      <c r="C67" s="49"/>
      <c r="D67" s="49"/>
      <c r="E67" s="49"/>
      <c r="F67" s="4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0" t="s">
        <v>85</v>
      </c>
      <c r="C68" s="59"/>
      <c r="D68" s="59"/>
      <c r="E68" s="61"/>
      <c r="F68" s="6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4" t="n">
        <v>5</v>
      </c>
      <c r="C69" s="65" t="s">
        <v>86</v>
      </c>
      <c r="D69" s="65"/>
      <c r="E69" s="65"/>
      <c r="F69" s="66" t="s">
        <v>87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7" t="s">
        <v>14</v>
      </c>
      <c r="C70" s="68" t="s">
        <v>88</v>
      </c>
      <c r="D70" s="68"/>
      <c r="E70" s="68"/>
      <c r="F70" s="69" t="n">
        <f aca="false">958.12/4/12</f>
        <v>19.9608333333333</v>
      </c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customFormat="false" ht="16.5" hidden="false" customHeight="true" outlineLevel="0" collapsed="false">
      <c r="A71" s="2"/>
      <c r="B71" s="67" t="s">
        <v>16</v>
      </c>
      <c r="C71" s="71" t="s">
        <v>89</v>
      </c>
      <c r="D71" s="71"/>
      <c r="E71" s="71"/>
      <c r="F71" s="69" t="n">
        <v>0</v>
      </c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customFormat="false" ht="16.5" hidden="false" customHeight="true" outlineLevel="0" collapsed="false">
      <c r="A72" s="49"/>
      <c r="B72" s="67" t="s">
        <v>18</v>
      </c>
      <c r="C72" s="68" t="s">
        <v>90</v>
      </c>
      <c r="D72" s="68"/>
      <c r="E72" s="68"/>
      <c r="F72" s="69" t="n">
        <f aca="false">(1583.63/4)*0.9/60</f>
        <v>5.9386125</v>
      </c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customFormat="false" ht="16.5" hidden="false" customHeight="true" outlineLevel="0" collapsed="false">
      <c r="A73" s="2"/>
      <c r="B73" s="67" t="s">
        <v>20</v>
      </c>
      <c r="C73" s="48" t="s">
        <v>91</v>
      </c>
      <c r="D73" s="48"/>
      <c r="E73" s="48"/>
      <c r="F73" s="45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customFormat="false" ht="16.5" hidden="false" customHeight="true" outlineLevel="0" collapsed="false">
      <c r="A74" s="2"/>
      <c r="B74" s="49"/>
      <c r="C74" s="49"/>
      <c r="D74" s="49"/>
      <c r="E74" s="49"/>
      <c r="F74" s="49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customFormat="false" ht="16.5" hidden="false" customHeight="true" outlineLevel="0" collapsed="false">
      <c r="A75" s="70"/>
      <c r="B75" s="74" t="s">
        <v>92</v>
      </c>
      <c r="C75" s="74"/>
      <c r="D75" s="74"/>
      <c r="E75" s="74"/>
      <c r="F75" s="74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customFormat="false" ht="16.5" hidden="false" customHeight="true" outlineLevel="0" collapsed="false">
      <c r="A76" s="70"/>
      <c r="B76" s="19" t="n">
        <v>6</v>
      </c>
      <c r="C76" s="62" t="s">
        <v>93</v>
      </c>
      <c r="D76" s="62"/>
      <c r="E76" s="62"/>
      <c r="F76" s="43" t="s">
        <v>80</v>
      </c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customFormat="false" ht="16.5" hidden="false" customHeight="true" outlineLevel="0" collapsed="false">
      <c r="A77" s="72"/>
      <c r="B77" s="19" t="s">
        <v>14</v>
      </c>
      <c r="C77" s="75" t="s">
        <v>94</v>
      </c>
      <c r="D77" s="75"/>
      <c r="E77" s="75"/>
      <c r="F77" s="76" t="n">
        <v>4.85</v>
      </c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customFormat="false" ht="16.5" hidden="false" customHeight="true" outlineLevel="0" collapsed="false">
      <c r="A78" s="2"/>
      <c r="B78" s="43" t="s">
        <v>16</v>
      </c>
      <c r="C78" s="20" t="s">
        <v>95</v>
      </c>
      <c r="D78" s="20"/>
      <c r="E78" s="20"/>
      <c r="F78" s="76" t="n">
        <v>5.45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7" t="s">
        <v>96</v>
      </c>
      <c r="C79" s="75" t="s">
        <v>97</v>
      </c>
      <c r="D79" s="75"/>
      <c r="E79" s="75"/>
      <c r="F79" s="76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49"/>
      <c r="B80" s="77" t="s">
        <v>98</v>
      </c>
      <c r="C80" s="20" t="s">
        <v>99</v>
      </c>
      <c r="D80" s="20"/>
      <c r="E80" s="20"/>
      <c r="F80" s="76" t="n">
        <v>3</v>
      </c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customFormat="false" ht="16.5" hidden="false" customHeight="true" outlineLevel="0" collapsed="false">
      <c r="A81" s="2"/>
      <c r="B81" s="77" t="s">
        <v>100</v>
      </c>
      <c r="C81" s="75" t="s">
        <v>101</v>
      </c>
      <c r="D81" s="75"/>
      <c r="E81" s="75"/>
      <c r="F81" s="76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49"/>
      <c r="C82" s="49"/>
      <c r="D82" s="49"/>
      <c r="E82" s="49"/>
      <c r="F82" s="4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78" t="s">
        <v>102</v>
      </c>
      <c r="C83" s="79"/>
      <c r="D83" s="79"/>
      <c r="E83" s="79"/>
      <c r="F83" s="8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1" t="s">
        <v>103</v>
      </c>
      <c r="C84" s="81"/>
      <c r="D84" s="81"/>
      <c r="E84" s="81"/>
      <c r="F84" s="8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4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H6" activeCellId="0" sqref="H6"/>
    </sheetView>
  </sheetViews>
  <sheetFormatPr defaultColWidth="12.5898437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8"/>
    <col collapsed="false" customWidth="true" hidden="false" outlineLevel="0" max="4" min="4" style="1" width="9.59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3"/>
    <col collapsed="false" customWidth="false" hidden="false" outlineLevel="0" max="1024" min="27" style="1" width="12.57"/>
  </cols>
  <sheetData>
    <row r="1" customFormat="false" ht="25.5" hidden="false" customHeight="false" outlineLevel="0" collapsed="false">
      <c r="A1" s="6"/>
      <c r="B1" s="39" t="s">
        <v>104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0" t="s">
        <v>39</v>
      </c>
      <c r="C2" s="2"/>
      <c r="D2" s="2"/>
      <c r="E2" s="41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31.3" hidden="false" customHeight="true" outlineLevel="0" collapsed="false">
      <c r="A3" s="2"/>
      <c r="B3" s="19" t="n">
        <v>1</v>
      </c>
      <c r="C3" s="42" t="s">
        <v>40</v>
      </c>
      <c r="D3" s="42"/>
      <c r="E3" s="42"/>
      <c r="F3" s="43" t="s">
        <v>105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23</v>
      </c>
      <c r="C4" s="75" t="s">
        <v>106</v>
      </c>
      <c r="D4" s="75"/>
      <c r="E4" s="75"/>
      <c r="F4" s="82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47</v>
      </c>
      <c r="C5" s="47" t="s">
        <v>107</v>
      </c>
      <c r="D5" s="47"/>
      <c r="E5" s="47"/>
      <c r="F5" s="83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49</v>
      </c>
      <c r="C6" s="75" t="s">
        <v>108</v>
      </c>
      <c r="D6" s="75"/>
      <c r="E6" s="75"/>
      <c r="F6" s="82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109</v>
      </c>
      <c r="C7" s="47" t="s">
        <v>110</v>
      </c>
      <c r="D7" s="47"/>
      <c r="E7" s="47"/>
      <c r="F7" s="84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111</v>
      </c>
      <c r="C8" s="75" t="s">
        <v>112</v>
      </c>
      <c r="D8" s="75"/>
      <c r="E8" s="75"/>
      <c r="F8" s="82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113</v>
      </c>
      <c r="C9" s="47" t="s">
        <v>114</v>
      </c>
      <c r="D9" s="47"/>
      <c r="E9" s="47"/>
      <c r="F9" s="83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115</v>
      </c>
      <c r="C10" s="75" t="s">
        <v>116</v>
      </c>
      <c r="D10" s="75"/>
      <c r="E10" s="75"/>
      <c r="F10" s="85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customFormat="false" ht="16.5" hidden="false" customHeight="true" outlineLevel="0" collapsed="false">
      <c r="A12" s="2"/>
      <c r="B12" s="40" t="s">
        <v>57</v>
      </c>
      <c r="C12" s="6"/>
      <c r="D12" s="6"/>
      <c r="E12" s="6"/>
      <c r="F12" s="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customFormat="false" ht="15" hidden="false" customHeight="true" outlineLevel="0" collapsed="false">
      <c r="A13" s="2"/>
      <c r="B13" s="19" t="s">
        <v>58</v>
      </c>
      <c r="C13" s="42" t="s">
        <v>59</v>
      </c>
      <c r="D13" s="42"/>
      <c r="E13" s="43" t="s">
        <v>117</v>
      </c>
      <c r="F13" s="43" t="s">
        <v>80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customFormat="false" ht="16.5" hidden="false" customHeight="true" outlineLevel="0" collapsed="false">
      <c r="A14" s="49"/>
      <c r="B14" s="51" t="s">
        <v>14</v>
      </c>
      <c r="C14" s="9" t="s">
        <v>118</v>
      </c>
      <c r="D14" s="9"/>
      <c r="E14" s="23" t="s">
        <v>119</v>
      </c>
      <c r="F14" s="86" t="n">
        <v>6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customFormat="false" ht="16.5" hidden="false" customHeight="true" outlineLevel="0" collapsed="false">
      <c r="A15" s="49"/>
      <c r="B15" s="51" t="s">
        <v>16</v>
      </c>
      <c r="C15" s="11" t="s">
        <v>120</v>
      </c>
      <c r="D15" s="11"/>
      <c r="E15" s="54" t="s">
        <v>119</v>
      </c>
      <c r="F15" s="87" t="n">
        <v>15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customFormat="false" ht="16.5" hidden="false" customHeight="true" outlineLevel="0" collapsed="false">
      <c r="A16" s="49"/>
      <c r="B16" s="51" t="s">
        <v>18</v>
      </c>
      <c r="C16" s="9" t="s">
        <v>121</v>
      </c>
      <c r="D16" s="9"/>
      <c r="E16" s="23" t="s">
        <v>119</v>
      </c>
      <c r="F16" s="86" t="n">
        <v>21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customFormat="false" ht="16.5" hidden="false" customHeight="true" outlineLevel="0" collapsed="false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customFormat="false" ht="16.5" hidden="false" customHeight="true" outlineLevel="0" collapsed="false">
      <c r="A18" s="49"/>
      <c r="B18" s="40" t="s">
        <v>122</v>
      </c>
      <c r="C18" s="59"/>
      <c r="D18" s="60"/>
      <c r="E18" s="61"/>
      <c r="F18" s="6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49"/>
      <c r="B19" s="19" t="n">
        <v>3</v>
      </c>
      <c r="C19" s="62" t="s">
        <v>123</v>
      </c>
      <c r="D19" s="62"/>
      <c r="E19" s="62"/>
      <c r="F19" s="43" t="s">
        <v>124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49"/>
      <c r="B20" s="19" t="s">
        <v>14</v>
      </c>
      <c r="C20" s="75" t="s">
        <v>125</v>
      </c>
      <c r="D20" s="75"/>
      <c r="E20" s="75"/>
      <c r="F20" s="88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49"/>
      <c r="B21" s="43" t="s">
        <v>16</v>
      </c>
      <c r="C21" s="89" t="s">
        <v>126</v>
      </c>
      <c r="D21" s="89"/>
      <c r="E21" s="89"/>
      <c r="F21" s="90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3" t="s">
        <v>18</v>
      </c>
      <c r="C22" s="75" t="s">
        <v>127</v>
      </c>
      <c r="D22" s="75"/>
      <c r="E22" s="75"/>
      <c r="F22" s="86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49"/>
      <c r="B23" s="43" t="s">
        <v>20</v>
      </c>
      <c r="C23" s="89" t="s">
        <v>128</v>
      </c>
      <c r="D23" s="89"/>
      <c r="E23" s="89"/>
      <c r="F23" s="90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49"/>
      <c r="B24" s="43" t="s">
        <v>23</v>
      </c>
      <c r="C24" s="75" t="s">
        <v>129</v>
      </c>
      <c r="D24" s="75"/>
      <c r="E24" s="75"/>
      <c r="F24" s="86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customFormat="false" ht="16.5" hidden="false" customHeight="true" outlineLevel="0" collapsed="false">
      <c r="A26" s="6"/>
      <c r="B26" s="40" t="s">
        <v>76</v>
      </c>
      <c r="C26" s="59"/>
      <c r="D26" s="60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0" t="s">
        <v>77</v>
      </c>
      <c r="C27" s="59"/>
      <c r="D27" s="60"/>
      <c r="E27" s="61"/>
      <c r="F27" s="61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78</v>
      </c>
      <c r="C28" s="42" t="s">
        <v>79</v>
      </c>
      <c r="D28" s="42"/>
      <c r="E28" s="42"/>
      <c r="F28" s="43" t="s">
        <v>124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5" t="s">
        <v>130</v>
      </c>
      <c r="D29" s="75"/>
      <c r="E29" s="75"/>
      <c r="F29" s="86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3" t="s">
        <v>16</v>
      </c>
      <c r="C30" s="20" t="s">
        <v>131</v>
      </c>
      <c r="D30" s="20"/>
      <c r="E30" s="20"/>
      <c r="F30" s="87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3" t="s">
        <v>18</v>
      </c>
      <c r="C31" s="75" t="s">
        <v>132</v>
      </c>
      <c r="D31" s="75"/>
      <c r="E31" s="75"/>
      <c r="F31" s="88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3" t="s">
        <v>20</v>
      </c>
      <c r="C32" s="20" t="s">
        <v>133</v>
      </c>
      <c r="D32" s="20"/>
      <c r="E32" s="20"/>
      <c r="F32" s="90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3" t="s">
        <v>23</v>
      </c>
      <c r="C33" s="75" t="s">
        <v>134</v>
      </c>
      <c r="D33" s="75"/>
      <c r="E33" s="75"/>
      <c r="F33" s="88" t="n">
        <f aca="false">(154800/34808000)*100</f>
        <v>0.444725350494139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3" t="s">
        <v>47</v>
      </c>
      <c r="C34" s="20" t="s">
        <v>135</v>
      </c>
      <c r="D34" s="20"/>
      <c r="E34" s="20"/>
      <c r="F34" s="87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3" t="s">
        <v>49</v>
      </c>
      <c r="C35" s="75" t="s">
        <v>136</v>
      </c>
      <c r="D35" s="75"/>
      <c r="E35" s="75"/>
      <c r="F35" s="86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3" t="s">
        <v>137</v>
      </c>
      <c r="C36" s="20" t="s">
        <v>138</v>
      </c>
      <c r="D36" s="20"/>
      <c r="E36" s="20"/>
      <c r="F36" s="90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16.5" hidden="false" customHeight="true" outlineLevel="0" collapsed="false">
      <c r="A38" s="2"/>
      <c r="B38" s="78" t="s">
        <v>102</v>
      </c>
      <c r="C38" s="79"/>
      <c r="D38" s="79"/>
      <c r="E38" s="79"/>
      <c r="F38" s="8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1" t="s">
        <v>103</v>
      </c>
      <c r="C39" s="81"/>
      <c r="D39" s="81"/>
      <c r="E39" s="81"/>
      <c r="F39" s="8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C22" activeCellId="0" sqref="C22"/>
    </sheetView>
  </sheetViews>
  <sheetFormatPr defaultColWidth="12.5898437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8"/>
    <col collapsed="false" customWidth="true" hidden="false" outlineLevel="0" max="4" min="4" style="1" width="22.01"/>
    <col collapsed="false" customWidth="true" hidden="false" outlineLevel="0" max="5" min="5" style="1" width="7"/>
    <col collapsed="false" customWidth="true" hidden="false" outlineLevel="0" max="6" min="6" style="1" width="45.98"/>
    <col collapsed="false" customWidth="true" hidden="false" outlineLevel="0" max="26" min="7" style="1" width="9.13"/>
    <col collapsed="false" customWidth="false" hidden="false" outlineLevel="0" max="1024" min="27" style="1" width="12.57"/>
  </cols>
  <sheetData>
    <row r="1" customFormat="false" ht="25.5" hidden="false" customHeight="false" outlineLevel="0" collapsed="false">
      <c r="A1" s="6"/>
      <c r="B1" s="39" t="s">
        <v>139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false" outlineLevel="0" collapsed="false">
      <c r="A2" s="2"/>
      <c r="B2" s="40" t="s">
        <v>51</v>
      </c>
      <c r="C2" s="2"/>
      <c r="D2" s="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false" outlineLevel="0" collapsed="false">
      <c r="A3" s="2"/>
      <c r="B3" s="40" t="s">
        <v>140</v>
      </c>
      <c r="C3" s="59"/>
      <c r="D3" s="60"/>
      <c r="E3" s="6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false" outlineLevel="0" collapsed="false">
      <c r="A4" s="2"/>
      <c r="B4" s="19" t="s">
        <v>141</v>
      </c>
      <c r="C4" s="62" t="s">
        <v>142</v>
      </c>
      <c r="D4" s="62"/>
      <c r="E4" s="43" t="s">
        <v>80</v>
      </c>
      <c r="F4" s="43" t="s">
        <v>143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14</v>
      </c>
      <c r="C5" s="75" t="s">
        <v>144</v>
      </c>
      <c r="D5" s="75"/>
      <c r="E5" s="91" t="n">
        <f aca="false">(1/MESES_NO_ANO)*100</f>
        <v>8.33333333333333</v>
      </c>
      <c r="F5" s="91" t="s">
        <v>145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43" t="s">
        <v>16</v>
      </c>
      <c r="C6" s="20" t="s">
        <v>146</v>
      </c>
      <c r="D6" s="20"/>
      <c r="E6" s="92" t="n">
        <f aca="false">(1/3)/MESES_NO_ANO*100</f>
        <v>2.77777777777778</v>
      </c>
      <c r="F6" s="92" t="s">
        <v>147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49"/>
      <c r="B7" s="93" t="s">
        <v>148</v>
      </c>
      <c r="C7" s="93"/>
      <c r="D7" s="93"/>
      <c r="E7" s="93"/>
      <c r="F7" s="93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customFormat="false" ht="31.3" hidden="false" customHeight="true" outlineLevel="0" collapsed="false">
      <c r="A8" s="49"/>
      <c r="B8" s="19" t="s">
        <v>53</v>
      </c>
      <c r="C8" s="42" t="s">
        <v>149</v>
      </c>
      <c r="D8" s="42"/>
      <c r="E8" s="43" t="s">
        <v>80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customFormat="false" ht="16.5" hidden="false" customHeight="true" outlineLevel="0" collapsed="false">
      <c r="A9" s="2"/>
      <c r="B9" s="19" t="s">
        <v>14</v>
      </c>
      <c r="C9" s="75" t="s">
        <v>150</v>
      </c>
      <c r="D9" s="75"/>
      <c r="E9" s="91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6"/>
      <c r="B10" s="43" t="s">
        <v>16</v>
      </c>
      <c r="C10" s="20" t="s">
        <v>151</v>
      </c>
      <c r="D10" s="20"/>
      <c r="E10" s="94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5" hidden="false" customHeight="true" outlineLevel="0" collapsed="false">
      <c r="A11" s="6"/>
      <c r="B11" s="43" t="s">
        <v>18</v>
      </c>
      <c r="C11" s="75" t="s">
        <v>152</v>
      </c>
      <c r="D11" s="75"/>
      <c r="E11" s="91" t="n">
        <f aca="false">IF(FAP&lt;&gt;"",3*FAP,3)</f>
        <v>1.5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43" t="s">
        <v>20</v>
      </c>
      <c r="C12" s="20" t="s">
        <v>153</v>
      </c>
      <c r="D12" s="20"/>
      <c r="E12" s="92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5" hidden="false" customHeight="true" outlineLevel="0" collapsed="false">
      <c r="A13" s="6"/>
      <c r="B13" s="43" t="s">
        <v>23</v>
      </c>
      <c r="C13" s="75" t="s">
        <v>154</v>
      </c>
      <c r="D13" s="75"/>
      <c r="E13" s="91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5" hidden="false" customHeight="true" outlineLevel="0" collapsed="false">
      <c r="A14" s="6"/>
      <c r="B14" s="43" t="s">
        <v>47</v>
      </c>
      <c r="C14" s="20" t="s">
        <v>155</v>
      </c>
      <c r="D14" s="20"/>
      <c r="E14" s="94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43" t="s">
        <v>49</v>
      </c>
      <c r="C15" s="75" t="s">
        <v>156</v>
      </c>
      <c r="D15" s="75"/>
      <c r="E15" s="91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5" hidden="false" customHeight="true" outlineLevel="0" collapsed="false">
      <c r="A16" s="2"/>
      <c r="B16" s="43" t="s">
        <v>137</v>
      </c>
      <c r="C16" s="20" t="s">
        <v>157</v>
      </c>
      <c r="D16" s="20"/>
      <c r="E16" s="94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6.5" hidden="false" customHeight="false" outlineLevel="0" collapsed="false">
      <c r="A17" s="2"/>
      <c r="B17" s="62" t="s">
        <v>158</v>
      </c>
      <c r="C17" s="62"/>
      <c r="D17" s="62"/>
      <c r="E17" s="95" t="n">
        <f aca="false">SUM(E9:E16)</f>
        <v>35.3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6.5" hidden="false" customHeight="false" outlineLevel="0" collapsed="false">
      <c r="A18" s="49"/>
      <c r="B18" s="40" t="s">
        <v>122</v>
      </c>
      <c r="C18" s="59"/>
      <c r="D18" s="60"/>
      <c r="E18" s="61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customFormat="false" ht="16.5" hidden="false" customHeight="false" outlineLevel="0" collapsed="false">
      <c r="A19" s="49"/>
      <c r="B19" s="19" t="n">
        <v>3</v>
      </c>
      <c r="C19" s="62" t="s">
        <v>123</v>
      </c>
      <c r="D19" s="62"/>
      <c r="E19" s="43" t="s">
        <v>80</v>
      </c>
      <c r="F19" s="43" t="s">
        <v>143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customFormat="false" ht="16.5" hidden="false" customHeight="false" outlineLevel="0" collapsed="false">
      <c r="A20" s="49"/>
      <c r="B20" s="19" t="s">
        <v>14</v>
      </c>
      <c r="C20" s="96" t="s">
        <v>159</v>
      </c>
      <c r="D20" s="96"/>
      <c r="E20" s="91" t="n">
        <f aca="false">PERC_EMPREG_DEMIT_SEM_JUSTA_CAUSA_TOTAL_DESLIG%*PERC_EMPREG_AVISO_PREVIO_IND%*1/MESES_NO_ANO*100</f>
        <v>0.29105125</v>
      </c>
      <c r="F20" s="91" t="s">
        <v>160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customFormat="false" ht="16.5" hidden="false" customHeight="false" outlineLevel="0" collapsed="false">
      <c r="A21" s="49"/>
      <c r="B21" s="43" t="s">
        <v>16</v>
      </c>
      <c r="C21" s="89" t="s">
        <v>161</v>
      </c>
      <c r="D21" s="89"/>
      <c r="E21" s="94" t="n">
        <f aca="false">PERC_AVISO_PREVIO_IND%*PERC_FGTS%*100</f>
        <v>0.0232841</v>
      </c>
      <c r="F21" s="92" t="s">
        <v>162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customFormat="false" ht="16.5" hidden="false" customHeight="false" outlineLevel="0" collapsed="false">
      <c r="A22" s="6"/>
      <c r="B22" s="43" t="s">
        <v>18</v>
      </c>
      <c r="C22" s="96" t="s">
        <v>163</v>
      </c>
      <c r="D22" s="96"/>
      <c r="E22" s="91" t="n">
        <f aca="false">PERC_EMPREG_DEMIT_SEM_JUSTA_CAUSA_TOTAL_DESLIG%*PERC_EMPREG_AVISO_PREVIO_IND%*(PERC_MULTA_FGTS%)*PERC_FGTS%*100</f>
        <v>0.11176368</v>
      </c>
      <c r="F22" s="91" t="s">
        <v>164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false" outlineLevel="0" collapsed="false">
      <c r="A23" s="49"/>
      <c r="B23" s="43" t="s">
        <v>20</v>
      </c>
      <c r="C23" s="89" t="s">
        <v>165</v>
      </c>
      <c r="D23" s="89"/>
      <c r="E23" s="94" t="n">
        <f aca="false">PERC_EMPREG_DEMIT_SEM_JUSTA_CAUSA_TOTAL_DESLIG%*PERC_EMPREG_AVISO_PREVIO_TRAB%*(DIAS_NA_SEMANA/DIAS_NO_MES)/MESES_NO_ANO*100</f>
        <v>1.15572693055556</v>
      </c>
      <c r="F23" s="92" t="s">
        <v>166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customFormat="false" ht="16.5" hidden="false" customHeight="false" outlineLevel="0" collapsed="false">
      <c r="A24" s="49"/>
      <c r="B24" s="43" t="s">
        <v>23</v>
      </c>
      <c r="C24" s="96" t="s">
        <v>167</v>
      </c>
      <c r="D24" s="96"/>
      <c r="E24" s="91" t="n">
        <f aca="false">PERC_GPS_FGTS%*PERC_AVISO_PREVIO_TRAB%*100</f>
        <v>0.407971606486111</v>
      </c>
      <c r="F24" s="91" t="s">
        <v>168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customFormat="false" ht="16.5" hidden="false" customHeight="false" outlineLevel="0" collapsed="false">
      <c r="A25" s="6"/>
      <c r="B25" s="43" t="s">
        <v>47</v>
      </c>
      <c r="C25" s="89" t="s">
        <v>169</v>
      </c>
      <c r="D25" s="89"/>
      <c r="E25" s="94" t="n">
        <f aca="false">PERC_EMPREG_DEMIT_SEM_JUSTA_CAUSA_TOTAL_DESLIG%*PERC_EMPREG_AVISO_PREVIO_TRAB%*(PERC_MULTA_FGTS%)*PERC_FGTS%*100</f>
        <v>1.90199632</v>
      </c>
      <c r="F25" s="92" t="s">
        <v>170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false" outlineLevel="0" collapsed="false">
      <c r="A26" s="6"/>
      <c r="B26" s="40" t="s">
        <v>76</v>
      </c>
      <c r="C26" s="59"/>
      <c r="D26" s="60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false" outlineLevel="0" collapsed="false">
      <c r="A27" s="6"/>
      <c r="B27" s="40" t="s">
        <v>77</v>
      </c>
      <c r="C27" s="59"/>
      <c r="D27" s="60"/>
      <c r="E27" s="6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78</v>
      </c>
      <c r="C28" s="42" t="s">
        <v>79</v>
      </c>
      <c r="D28" s="42"/>
      <c r="E28" s="43" t="s">
        <v>80</v>
      </c>
      <c r="F28" s="43" t="s">
        <v>143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43" t="s">
        <v>14</v>
      </c>
      <c r="C29" s="75" t="s">
        <v>171</v>
      </c>
      <c r="D29" s="75"/>
      <c r="E29" s="91" t="n">
        <f aca="false">(1/MESES_NO_ANO)*100</f>
        <v>8.33333333333333</v>
      </c>
      <c r="F29" s="91" t="s">
        <v>172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false" outlineLevel="0" collapsed="false">
      <c r="A30" s="6"/>
      <c r="B30" s="43" t="s">
        <v>16</v>
      </c>
      <c r="C30" s="20" t="s">
        <v>173</v>
      </c>
      <c r="D30" s="20"/>
      <c r="E30" s="94" t="n">
        <f aca="false">(DIAS_AUSENCIAS_LEGAIS/DIAS_NO_MES)/MESES_NO_ANO*100</f>
        <v>2.22222222222222</v>
      </c>
      <c r="F30" s="92" t="s">
        <v>174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5" hidden="false" customHeight="true" outlineLevel="0" collapsed="false">
      <c r="A31" s="6"/>
      <c r="B31" s="43" t="s">
        <v>18</v>
      </c>
      <c r="C31" s="75" t="s">
        <v>175</v>
      </c>
      <c r="D31" s="75"/>
      <c r="E31" s="91" t="n">
        <f aca="false">(((DIAS_LICENCA_PATERNIDADE/DIAS_NO_MES)/MESES_NO_ANO)*PERC_NASCIDOS_VIVOS_POPUL_FEM%*PERC_PARTIC_MASC_VIGIL%)*100</f>
        <v>0.0170518333333333</v>
      </c>
      <c r="F31" s="91" t="s">
        <v>176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5" hidden="false" customHeight="true" outlineLevel="0" collapsed="false">
      <c r="A32" s="6"/>
      <c r="B32" s="43" t="s">
        <v>20</v>
      </c>
      <c r="C32" s="20" t="s">
        <v>177</v>
      </c>
      <c r="D32" s="20"/>
      <c r="E32" s="94" t="n">
        <f aca="false">(DIAS_PAGOS_EMPRESA_ACID_TRAB/DIAS_NO_MES)/MESES_NO_ANO*PERC_EMPREG_AFAST_TRAB%*100</f>
        <v>0.0185302229372558</v>
      </c>
      <c r="F32" s="92" t="s">
        <v>178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5" hidden="false" customHeight="true" outlineLevel="0" collapsed="false">
      <c r="A33" s="6"/>
      <c r="B33" s="43" t="s">
        <v>23</v>
      </c>
      <c r="C33" s="75" t="s">
        <v>179</v>
      </c>
      <c r="D33" s="75"/>
      <c r="E33" s="91" t="n">
        <f aca="false">(((DIAS_LICENCA_MATERNIDADE/DIAS_NO_MES)/MESES_NO_ANO)*PERC_NASCIDOS_VIVOS_POPUL_FEM%*PERC_PARTIC_FEM_VIGIL%*PERC_GPS_FGTS%*100)</f>
        <v>0.0226235346666667</v>
      </c>
      <c r="F33" s="91" t="s">
        <v>180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6.5" hidden="false" customHeight="false" outlineLevel="0" collapsed="false">
      <c r="A34" s="6"/>
      <c r="B34" s="43" t="s">
        <v>47</v>
      </c>
      <c r="C34" s="97" t="str">
        <f aca="false">OUTRAS_AUSENCIAS_DESCRICAO</f>
        <v>Outras Ausências (Especificar em %)</v>
      </c>
      <c r="D34" s="97"/>
      <c r="E34" s="94" t="n">
        <f aca="false">PERC_SUBSTITUTO_OUTRAS_AUSENCIAS</f>
        <v>0</v>
      </c>
      <c r="F34" s="92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6.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20.25" hidden="false" customHeight="false" outlineLevel="0" collapsed="false">
      <c r="A36" s="2"/>
      <c r="B36" s="78" t="s">
        <v>102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2"/>
      <c r="B37" s="81" t="s">
        <v>103</v>
      </c>
      <c r="C37" s="81"/>
      <c r="D37" s="81"/>
      <c r="E37" s="81"/>
      <c r="F37" s="8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false" outlineLevel="0" collapsed="false">
      <c r="A38" s="2"/>
      <c r="B38" s="2" t="s">
        <v>181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12.5898437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8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19.99"/>
    <col collapsed="false" customWidth="true" hidden="false" outlineLevel="0" max="26" min="7" style="1" width="9.13"/>
    <col collapsed="false" customWidth="false" hidden="false" outlineLevel="0" max="1024" min="27" style="1" width="12.57"/>
  </cols>
  <sheetData>
    <row r="1" customFormat="false" ht="16.5" hidden="false" customHeight="true" outlineLevel="0" collapsed="false">
      <c r="A1" s="2"/>
      <c r="B1" s="98" t="str">
        <f aca="false">RAMO</f>
        <v>RAMO: PRRJ</v>
      </c>
      <c r="C1" s="98"/>
      <c r="D1" s="98"/>
      <c r="E1" s="98"/>
      <c r="F1" s="9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99" t="str">
        <f aca="false">UG</f>
        <v>UNIDADE GESTORA (SIGLA): DICGC</v>
      </c>
      <c r="C2" s="99"/>
      <c r="D2" s="99"/>
      <c r="E2" s="100" t="s">
        <v>2</v>
      </c>
      <c r="F2" s="101" t="n">
        <f aca="false">DATA_DO_ORCAMENTO_ESTIMATIVO</f>
        <v>45987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25.5" hidden="false" customHeight="false" outlineLevel="0" collapsed="false">
      <c r="A3" s="6"/>
      <c r="B3" s="7" t="s">
        <v>182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183</v>
      </c>
      <c r="C5" s="9"/>
      <c r="D5" s="102" t="str">
        <f aca="false">NUMERO_PROCESSO</f>
        <v>1.30.005299/2025-51</v>
      </c>
      <c r="E5" s="102"/>
      <c r="F5" s="10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184</v>
      </c>
      <c r="C6" s="11"/>
      <c r="D6" s="103" t="str">
        <f aca="false">MODALIDADE_DE_LICITACAO</f>
        <v>Pregão nº</v>
      </c>
      <c r="E6" s="103"/>
      <c r="F6" s="104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5" t="s">
        <v>185</v>
      </c>
      <c r="C7" s="105"/>
      <c r="D7" s="105"/>
      <c r="E7" s="105"/>
      <c r="F7" s="10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6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89" t="str">
        <f aca="false">IF(LOCAL_DE_EXECUCAO="","",LOCAL_DE_EXECUCAO)</f>
        <v/>
      </c>
      <c r="E9" s="89"/>
      <c r="F9" s="8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7" t="str">
        <f aca="false">ACORDO_COLETIVO</f>
        <v>RJ002302/2025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89" t="s">
        <v>24</v>
      </c>
      <c r="D11" s="89"/>
      <c r="E11" s="89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23</v>
      </c>
      <c r="C12" s="96" t="s">
        <v>186</v>
      </c>
      <c r="D12" s="96"/>
      <c r="E12" s="96"/>
      <c r="F12" s="23" t="n">
        <f aca="false">IF(QTDE_POSTOS="","",QTDE_POSTOS)</f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8"/>
      <c r="B13" s="109" t="s">
        <v>38</v>
      </c>
      <c r="C13" s="110"/>
      <c r="D13" s="110"/>
      <c r="E13" s="110"/>
      <c r="F13" s="110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customFormat="false" ht="16.5" hidden="false" customHeight="true" outlineLevel="0" collapsed="false">
      <c r="A14" s="6"/>
      <c r="B14" s="17" t="n">
        <v>1</v>
      </c>
      <c r="C14" s="9" t="s">
        <v>187</v>
      </c>
      <c r="D14" s="9"/>
      <c r="E14" s="102" t="str">
        <f aca="false">IF(TIPO_DE_SERVICO="","",TIPO_DE_SERVICO)</f>
        <v>ASCENSORISTAS</v>
      </c>
      <c r="F14" s="10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34</v>
      </c>
      <c r="D15" s="111" t="str">
        <f aca="false">IF(CBO="","",CBO)</f>
        <v/>
      </c>
      <c r="E15" s="111"/>
      <c r="F15" s="111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35</v>
      </c>
      <c r="D16" s="102" t="str">
        <f aca="false">IF(CATEGORIA_PROFISSIONAL="","",CATEGORIA_PROFISSIONAL)</f>
        <v/>
      </c>
      <c r="E16" s="102"/>
      <c r="F16" s="10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36</v>
      </c>
      <c r="D17" s="11"/>
      <c r="E17" s="11"/>
      <c r="F17" s="112" t="n">
        <f aca="false">DATA_BASE_CATEGORIA</f>
        <v>45839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3"/>
      <c r="B18" s="114" t="s">
        <v>188</v>
      </c>
      <c r="C18" s="114"/>
      <c r="D18" s="114"/>
      <c r="E18" s="114"/>
      <c r="F18" s="114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customFormat="false" ht="16.5" hidden="false" customHeight="true" outlineLevel="0" collapsed="false">
      <c r="A19" s="2"/>
      <c r="B19" s="62" t="s">
        <v>189</v>
      </c>
      <c r="C19" s="62"/>
      <c r="D19" s="62"/>
      <c r="E19" s="62"/>
      <c r="F19" s="115" t="n">
        <f aca="false">IF(EMPREG_POR_POSTO="","",EMPREG_POR_POSTO)</f>
        <v>4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39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40</v>
      </c>
      <c r="D21" s="42"/>
      <c r="E21" s="42"/>
      <c r="F21" s="43" t="s">
        <v>87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190</v>
      </c>
      <c r="D22" s="44"/>
      <c r="E22" s="44"/>
      <c r="F22" s="116" t="n">
        <f aca="false">SALARIO_BASE</f>
        <v>1647.67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191</v>
      </c>
      <c r="D23" s="20"/>
      <c r="E23" s="20"/>
      <c r="F23" s="117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118" t="s">
        <v>192</v>
      </c>
      <c r="D24" s="118"/>
      <c r="E24" s="118"/>
      <c r="F24" s="116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20</v>
      </c>
      <c r="C25" s="20" t="s">
        <v>193</v>
      </c>
      <c r="D25" s="20"/>
      <c r="E25" s="20"/>
      <c r="F25" s="117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23</v>
      </c>
      <c r="C26" s="75" t="s">
        <v>194</v>
      </c>
      <c r="D26" s="75"/>
      <c r="E26" s="75"/>
      <c r="F26" s="116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47</v>
      </c>
      <c r="C27" s="47" t="str">
        <f aca="false">OUTROS_REMUNERACAO_1_DESCRICAO</f>
        <v>Outras Remunerações 1 (Especificar)</v>
      </c>
      <c r="D27" s="47"/>
      <c r="E27" s="47"/>
      <c r="F27" s="117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49</v>
      </c>
      <c r="C28" s="44" t="str">
        <f aca="false">OUTROS_REMUNERACAO_2_DESCRICAO</f>
        <v>Outras Remunerações 2 (Especificar)</v>
      </c>
      <c r="D28" s="44"/>
      <c r="E28" s="44"/>
      <c r="F28" s="116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137</v>
      </c>
      <c r="C29" s="47" t="str">
        <f aca="false">OUTROS_REMUNERACAO_3_DESCRICAO</f>
        <v>Outras Remunerações 3 (Especificar)</v>
      </c>
      <c r="D29" s="47"/>
      <c r="E29" s="47"/>
      <c r="F29" s="117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2" t="s">
        <v>158</v>
      </c>
      <c r="C30" s="42"/>
      <c r="D30" s="42"/>
      <c r="E30" s="42"/>
      <c r="F30" s="119" t="n">
        <f aca="false">SUM(F22:F29)</f>
        <v>1647.67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0" t="s">
        <v>51</v>
      </c>
      <c r="C31" s="2"/>
      <c r="D31" s="2"/>
      <c r="E31" s="50"/>
      <c r="F31" s="5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0" t="s">
        <v>140</v>
      </c>
      <c r="C32" s="59"/>
      <c r="D32" s="60"/>
      <c r="E32" s="61"/>
      <c r="F32" s="6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141</v>
      </c>
      <c r="C33" s="62" t="s">
        <v>142</v>
      </c>
      <c r="D33" s="62"/>
      <c r="E33" s="43" t="s">
        <v>80</v>
      </c>
      <c r="F33" s="43" t="s">
        <v>87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5" t="s">
        <v>144</v>
      </c>
      <c r="D34" s="75"/>
      <c r="E34" s="91" t="n">
        <f aca="false">PERC_DEC_TERC</f>
        <v>8.33333333333333</v>
      </c>
      <c r="F34" s="120" t="n">
        <f aca="false">PERC_DEC_TERC%*MOD_1_REMUNERACAO_12X36</f>
        <v>137.305833333333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3" t="s">
        <v>16</v>
      </c>
      <c r="C35" s="20" t="s">
        <v>146</v>
      </c>
      <c r="D35" s="20"/>
      <c r="E35" s="92" t="n">
        <f aca="false">PERC_ADIC_FERIAS</f>
        <v>2.77777777777778</v>
      </c>
      <c r="F35" s="121" t="n">
        <f aca="false">PERC_ADIC_FERIAS%*MOD_1_REMUNERACAO_12X36</f>
        <v>45.7686111111111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49"/>
      <c r="B36" s="62" t="s">
        <v>158</v>
      </c>
      <c r="C36" s="62"/>
      <c r="D36" s="62"/>
      <c r="E36" s="62"/>
      <c r="F36" s="122" t="n">
        <f aca="false">SUM(F34:F35)</f>
        <v>183.074444444444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31.5" hidden="false" customHeight="true" outlineLevel="0" collapsed="false">
      <c r="A37" s="49"/>
      <c r="B37" s="123" t="s">
        <v>148</v>
      </c>
      <c r="C37" s="123"/>
      <c r="D37" s="123"/>
      <c r="E37" s="123"/>
      <c r="F37" s="12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34.5" hidden="false" customHeight="true" outlineLevel="0" collapsed="false">
      <c r="A38" s="49"/>
      <c r="B38" s="19" t="s">
        <v>53</v>
      </c>
      <c r="C38" s="42" t="s">
        <v>149</v>
      </c>
      <c r="D38" s="42"/>
      <c r="E38" s="43" t="s">
        <v>80</v>
      </c>
      <c r="F38" s="43" t="s">
        <v>87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2"/>
      <c r="B39" s="19" t="s">
        <v>14</v>
      </c>
      <c r="C39" s="75" t="s">
        <v>150</v>
      </c>
      <c r="D39" s="75"/>
      <c r="E39" s="91" t="n">
        <f aca="false">PERC_INSS</f>
        <v>20</v>
      </c>
      <c r="F39" s="120" t="n">
        <f aca="false">PERC_INSS%*(MOD_1_REMUNERACAO_12X36+SUBMOD_2_1_DEC_TERC_ADIC_FERIAS_12x36+SUBMOD_2_4_INTERVALO_INTRAJORNADA_12X36)</f>
        <v>366.148888888889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3" t="s">
        <v>16</v>
      </c>
      <c r="C40" s="20" t="s">
        <v>151</v>
      </c>
      <c r="D40" s="20"/>
      <c r="E40" s="94" t="n">
        <f aca="false">PERC_SAL_EDUCACAO</f>
        <v>2.5</v>
      </c>
      <c r="F40" s="121" t="n">
        <f aca="false">PERC_SAL_EDUCACAO%*(MOD_1_REMUNERACAO_12X36+SUBMOD_2_1_DEC_TERC_ADIC_FERIAS_12x36)</f>
        <v>45.7686111111111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18</v>
      </c>
      <c r="C41" s="75" t="s">
        <v>152</v>
      </c>
      <c r="D41" s="75"/>
      <c r="E41" s="91" t="n">
        <f aca="false">PERC_RAT</f>
        <v>1.5</v>
      </c>
      <c r="F41" s="120" t="n">
        <f aca="false">PERC_RAT%*(MOD_1_REMUNERACAO_12X36+SUBMOD_2_1_DEC_TERC_ADIC_FERIAS_12x36)</f>
        <v>27.4611666666667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20</v>
      </c>
      <c r="C42" s="20" t="s">
        <v>153</v>
      </c>
      <c r="D42" s="20"/>
      <c r="E42" s="92" t="n">
        <f aca="false">PERC_SESC</f>
        <v>1.5</v>
      </c>
      <c r="F42" s="121" t="n">
        <f aca="false">PERC_SESC%*(MOD_1_REMUNERACAO_12X36+SUBMOD_2_1_DEC_TERC_ADIC_FERIAS_12x36)</f>
        <v>27.4611666666667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23</v>
      </c>
      <c r="C43" s="75" t="s">
        <v>154</v>
      </c>
      <c r="D43" s="75"/>
      <c r="E43" s="91" t="n">
        <f aca="false">PERC_SENAC</f>
        <v>1</v>
      </c>
      <c r="F43" s="120" t="n">
        <f aca="false">PERC_SENAC%*(MOD_1_REMUNERACAO_12X36+SUBMOD_2_1_DEC_TERC_ADIC_FERIAS_12x36)</f>
        <v>18.3074444444444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3" t="s">
        <v>47</v>
      </c>
      <c r="C44" s="20" t="s">
        <v>155</v>
      </c>
      <c r="D44" s="20"/>
      <c r="E44" s="94" t="n">
        <f aca="false">PERC_SEBRAE</f>
        <v>0.6</v>
      </c>
      <c r="F44" s="121" t="n">
        <f aca="false">PERC_SEBRAE%*(MOD_1_REMUNERACAO_12X36+SUBMOD_2_1_DEC_TERC_ADIC_FERIAS_12x36)</f>
        <v>10.9844666666667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3" t="s">
        <v>49</v>
      </c>
      <c r="C45" s="75" t="s">
        <v>156</v>
      </c>
      <c r="D45" s="75"/>
      <c r="E45" s="91" t="n">
        <f aca="false">PERC_INCRA</f>
        <v>0.2</v>
      </c>
      <c r="F45" s="120" t="n">
        <f aca="false">PERC_INCRA%*(MOD_1_REMUNERACAO_12X36+SUBMOD_2_1_DEC_TERC_ADIC_FERIAS_12x36)</f>
        <v>3.66148888888889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3" t="s">
        <v>137</v>
      </c>
      <c r="C46" s="20" t="s">
        <v>157</v>
      </c>
      <c r="D46" s="20"/>
      <c r="E46" s="94" t="n">
        <f aca="false">PERC_FGTS</f>
        <v>8</v>
      </c>
      <c r="F46" s="121" t="n">
        <f aca="false">PERC_FGTS%*(MOD_1_REMUNERACAO_12X36+SUBMOD_2_1_DEC_TERC_ADIC_FERIAS_12x36)</f>
        <v>146.459555555556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2" t="s">
        <v>158</v>
      </c>
      <c r="C47" s="62"/>
      <c r="D47" s="62"/>
      <c r="E47" s="62"/>
      <c r="F47" s="124" t="n">
        <f aca="false">SUM(F39:F46)</f>
        <v>646.252788888889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0" t="s">
        <v>57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58</v>
      </c>
      <c r="C49" s="42" t="s">
        <v>59</v>
      </c>
      <c r="D49" s="42"/>
      <c r="E49" s="42"/>
      <c r="F49" s="43" t="s">
        <v>87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5" t="s">
        <v>61</v>
      </c>
      <c r="D50" s="75"/>
      <c r="E50" s="75"/>
      <c r="F50" s="120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91.5699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49"/>
      <c r="B51" s="17" t="s">
        <v>16</v>
      </c>
      <c r="C51" s="20" t="s">
        <v>63</v>
      </c>
      <c r="D51" s="20"/>
      <c r="E51" s="20"/>
      <c r="F51" s="121" t="n">
        <f aca="false">IF(AND(ADESAO_AO_PAT="Sim",PERC_PAT&lt;&gt;""),ALIMENTACAO_POR_DIA*DIAS_TRABALHADOS_NO_MES_12X36*(100-PERC_PAT)%,IF(AND(ADESAO_AO_PAT="Sim",PERC_PAT=""),"Insira o % do PAT",ALIMENTACAO_POR_DIA*DIAS_TRABALHADOS_NO_MES_12X36))</f>
        <v>337.5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18</v>
      </c>
      <c r="C52" s="44" t="str">
        <f aca="false">OUTROS_BENEFICIOS_1_DESCRICAO</f>
        <v>seguro de vida conforme CCT</v>
      </c>
      <c r="D52" s="44"/>
      <c r="E52" s="44"/>
      <c r="F52" s="120" t="n">
        <f aca="false">OUTROS_BENEFICIOS_1</f>
        <v>17.05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49"/>
      <c r="B53" s="17" t="s">
        <v>20</v>
      </c>
      <c r="C53" s="47" t="str">
        <f aca="false">OUTROS_BENEFICIOS_2_DESCRICAO</f>
        <v>Outros Benefícios 2 (Especificar)</v>
      </c>
      <c r="D53" s="47"/>
      <c r="E53" s="47"/>
      <c r="F53" s="121" t="n">
        <f aca="false">OUTROS_BENEFICIOS_2</f>
        <v>0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17" t="s">
        <v>23</v>
      </c>
      <c r="C54" s="44" t="str">
        <f aca="false">OUTROS_BENEFICIOS_3_DESCRICAO</f>
        <v>Outros Benefícios 3 (Especificar)</v>
      </c>
      <c r="D54" s="44"/>
      <c r="E54" s="44"/>
      <c r="F54" s="120" t="n">
        <f aca="false">OUTROS_BENEFICIOS_3</f>
        <v>0</v>
      </c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42" t="s">
        <v>158</v>
      </c>
      <c r="C55" s="42"/>
      <c r="D55" s="42"/>
      <c r="E55" s="42"/>
      <c r="F55" s="119" t="n">
        <f aca="false">SUM(F50:F54)</f>
        <v>446.1199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5.75" hidden="false" customHeight="true" outlineLevel="0" collapsed="false">
      <c r="A56" s="2"/>
      <c r="B56" s="40" t="s">
        <v>70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71</v>
      </c>
      <c r="C57" s="62" t="s">
        <v>72</v>
      </c>
      <c r="D57" s="62"/>
      <c r="E57" s="62"/>
      <c r="F57" s="43" t="s">
        <v>87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4" t="s">
        <v>72</v>
      </c>
      <c r="D58" s="44"/>
      <c r="E58" s="44"/>
      <c r="F58" s="120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2" t="s">
        <v>158</v>
      </c>
      <c r="C59" s="62"/>
      <c r="D59" s="62"/>
      <c r="E59" s="62"/>
      <c r="F59" s="122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49"/>
      <c r="B60" s="40" t="s">
        <v>122</v>
      </c>
      <c r="C60" s="59"/>
      <c r="D60" s="60"/>
      <c r="E60" s="61"/>
      <c r="F60" s="61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customFormat="false" ht="15" hidden="false" customHeight="true" outlineLevel="0" collapsed="false">
      <c r="A61" s="49"/>
      <c r="B61" s="19" t="n">
        <v>3</v>
      </c>
      <c r="C61" s="62" t="s">
        <v>123</v>
      </c>
      <c r="D61" s="62"/>
      <c r="E61" s="43" t="s">
        <v>80</v>
      </c>
      <c r="F61" s="43" t="s">
        <v>87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49"/>
      <c r="B62" s="19" t="s">
        <v>14</v>
      </c>
      <c r="C62" s="96" t="s">
        <v>159</v>
      </c>
      <c r="D62" s="96"/>
      <c r="E62" s="91" t="n">
        <f aca="false">PERC_AVISO_PREVIO_IND</f>
        <v>0.29105125</v>
      </c>
      <c r="F62" s="120" t="n">
        <f aca="false">PERC_AVISO_PREVIO_IND%*(MOD_1_REMUNERACAO_12X36+SUBMOD_2_1_DEC_TERC_ADIC_FERIAS_12x36)</f>
        <v>5.32840458986111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customFormat="false" ht="16.5" hidden="false" customHeight="true" outlineLevel="0" collapsed="false">
      <c r="A63" s="49"/>
      <c r="B63" s="43" t="s">
        <v>16</v>
      </c>
      <c r="C63" s="89" t="s">
        <v>161</v>
      </c>
      <c r="D63" s="89"/>
      <c r="E63" s="94" t="n">
        <f aca="false">INCID_FGTS_SOBRE_API</f>
        <v>0.0232841</v>
      </c>
      <c r="F63" s="121" t="n">
        <f aca="false">INCID_FGTS_SOBRE_API%*(MOD_1_REMUNERACAO_12X36+SUBMOD_2_1_DEC_TERC_ADIC_FERIAS_12x36)</f>
        <v>0.426272367188889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customFormat="false" ht="16.5" hidden="false" customHeight="true" outlineLevel="0" collapsed="false">
      <c r="A64" s="6"/>
      <c r="B64" s="43" t="s">
        <v>18</v>
      </c>
      <c r="C64" s="96" t="s">
        <v>163</v>
      </c>
      <c r="D64" s="96"/>
      <c r="E64" s="91" t="n">
        <f aca="false">PERC_MULTA_FGTS_AV_PREV_IND</f>
        <v>0.11176368</v>
      </c>
      <c r="F64" s="120" t="n">
        <f aca="false">PERC_MULTA_FGTS_AV_PREV_IND%*(MOD_1_REMUNERACAO_12X36+SUBMOD_2_1_DEC_TERC_ADIC_FERIAS_12x36)</f>
        <v>2.04610736250667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3" t="s">
        <v>20</v>
      </c>
      <c r="C65" s="89" t="s">
        <v>165</v>
      </c>
      <c r="D65" s="89"/>
      <c r="E65" s="94" t="n">
        <f aca="false">PERC_AVISO_PREVIO_TRAB</f>
        <v>1.15572693055556</v>
      </c>
      <c r="F65" s="121" t="n">
        <f aca="false">PERC_AVISO_PREVIO_TRAB%*(MOD_1_REMUNERACAO_12X36+SUBMOD_2_1_DEC_TERC_ADIC_FERIAS_12x36)</f>
        <v>21.1584065740941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3" t="s">
        <v>23</v>
      </c>
      <c r="C66" s="96" t="s">
        <v>167</v>
      </c>
      <c r="D66" s="96"/>
      <c r="E66" s="91" t="n">
        <f aca="false">INCID_SUBMOD_2_2_APT</f>
        <v>0.407971606486111</v>
      </c>
      <c r="F66" s="120" t="n">
        <f aca="false">E66%*(MOD_1_REMUNERACAO_12X36+SUBMOD_2_1_DEC_TERC_ADIC_FERIAS_12x36)</f>
        <v>7.46891752065523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3" t="s">
        <v>47</v>
      </c>
      <c r="C67" s="89" t="s">
        <v>169</v>
      </c>
      <c r="D67" s="89"/>
      <c r="E67" s="94" t="n">
        <f aca="false">PERC_MULTA_FGTS_AV_PREV_TRAB</f>
        <v>1.90199632</v>
      </c>
      <c r="F67" s="121" t="n">
        <f aca="false">PERC_MULTA_FGTS_AV_PREV_TRAB%*(MOD_1_REMUNERACAO_12X36+SUBMOD_2_1_DEC_TERC_ADIC_FERIAS_12x36)</f>
        <v>34.8206919619378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2" t="s">
        <v>158</v>
      </c>
      <c r="C68" s="62"/>
      <c r="D68" s="62"/>
      <c r="E68" s="62"/>
      <c r="F68" s="122" t="n">
        <f aca="false">SUM(F62:F67)</f>
        <v>71.2488003762438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5"/>
      <c r="C69" s="2"/>
      <c r="D69" s="32"/>
      <c r="E69" s="41"/>
      <c r="F69" s="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0" t="s">
        <v>76</v>
      </c>
      <c r="C70" s="59"/>
      <c r="D70" s="60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0" t="s">
        <v>77</v>
      </c>
      <c r="C71" s="59"/>
      <c r="D71" s="60"/>
      <c r="E71" s="61"/>
      <c r="F71" s="61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78</v>
      </c>
      <c r="C72" s="42" t="s">
        <v>79</v>
      </c>
      <c r="D72" s="42"/>
      <c r="E72" s="43" t="s">
        <v>80</v>
      </c>
      <c r="F72" s="43" t="s">
        <v>87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3" t="s">
        <v>14</v>
      </c>
      <c r="C73" s="75" t="s">
        <v>171</v>
      </c>
      <c r="D73" s="75"/>
      <c r="E73" s="91" t="n">
        <f aca="false">PERC_SUBSTITUTO_FERIAS</f>
        <v>8.33333333333333</v>
      </c>
      <c r="F73" s="120" t="n">
        <f aca="false" t="array" ref="F73:F73">PERC_SUBSTITUTO_FERIAS%*(MOD_1_REMUNERACAO_12X36+MOD_2_ENCARGOS_BENEFICIOS_12x36)</f>
        <v>243.593094444444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3" t="s">
        <v>16</v>
      </c>
      <c r="C74" s="20" t="s">
        <v>173</v>
      </c>
      <c r="D74" s="20"/>
      <c r="E74" s="94" t="n">
        <f aca="false">PERC_SUBSTITUTO_AUSENCIAS_LEGAIS</f>
        <v>2.22222222222222</v>
      </c>
      <c r="F74" s="121" t="n">
        <f aca="false" t="array" ref="F74:F74">PERC_SUBSTITUTO_AUSENCIAS_LEGAIS%*(MOD_1_REMUNERACAO_12X36+MOD_2_ENCARGOS_BENEFICIOS_12x36)</f>
        <v>64.9581585185185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3" t="s">
        <v>18</v>
      </c>
      <c r="C75" s="75" t="s">
        <v>175</v>
      </c>
      <c r="D75" s="75"/>
      <c r="E75" s="91" t="n">
        <f aca="false">PERC_SUBSTITUTO_LICENCA_PATERNIDADE</f>
        <v>0.0170518333333333</v>
      </c>
      <c r="F75" s="120" t="n">
        <f aca="false" t="array" ref="F75:F75">PERC_SUBSTITUTO_LICENCA_PATERNIDADE%*(MOD_1_REMUNERACAO_12X36+MOD_2_ENCARGOS_BENEFICIOS_12x36)</f>
        <v>0.49844506171411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3" t="s">
        <v>20</v>
      </c>
      <c r="C76" s="20" t="s">
        <v>177</v>
      </c>
      <c r="D76" s="20"/>
      <c r="E76" s="94" t="n">
        <f aca="false">PERC_SUBSTITUTO_ACID_TRAB</f>
        <v>0.0185302229372558</v>
      </c>
      <c r="F76" s="121" t="n">
        <f aca="false" t="array" ref="F76:F76">PERC_SUBSTITUTO_ACID_TRAB%*(MOD_1_REMUNERACAO_12X36+MOD_2_ENCARGOS_BENEFICIOS_12x36)</f>
        <v>0.541660121523788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3" t="s">
        <v>23</v>
      </c>
      <c r="C77" s="75" t="s">
        <v>179</v>
      </c>
      <c r="D77" s="75"/>
      <c r="E77" s="91" t="n">
        <f aca="false">PERC_SUBSTITUTO_AFAST_MATERN</f>
        <v>0.0226235346666667</v>
      </c>
      <c r="F77" s="120" t="n">
        <f aca="false" t="array" ref="F77:F77">PERC_SUBSTITUTO_AFAST_MATERN%*(MOD_1_REMUNERACAO_12X36+MOD_2_ENCARGOS_BENEFICIOS_12x36)</f>
        <v>0.661312418006941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3" t="s">
        <v>47</v>
      </c>
      <c r="C78" s="97" t="str">
        <f aca="false">OUTRAS_AUSENCIAS_DESCRICAO</f>
        <v>Outras Ausências (Especificar em %)</v>
      </c>
      <c r="D78" s="97"/>
      <c r="E78" s="126" t="n">
        <f aca="false">PERC_SUBSTITUTO_OUTRAS_AUSENCIAS</f>
        <v>0</v>
      </c>
      <c r="F78" s="121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2" t="s">
        <v>158</v>
      </c>
      <c r="C79" s="62"/>
      <c r="D79" s="62"/>
      <c r="E79" s="62"/>
      <c r="F79" s="122" t="n">
        <f aca="false">SUM(F73:F78)</f>
        <v>310.252670564208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0" t="s">
        <v>82</v>
      </c>
      <c r="C80" s="59"/>
      <c r="D80" s="60"/>
      <c r="E80" s="61"/>
      <c r="F80" s="6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83</v>
      </c>
      <c r="C81" s="62" t="s">
        <v>84</v>
      </c>
      <c r="D81" s="62"/>
      <c r="E81" s="62"/>
      <c r="F81" s="43" t="s">
        <v>87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5" t="s">
        <v>195</v>
      </c>
      <c r="D82" s="75"/>
      <c r="E82" s="75"/>
      <c r="F82" s="116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2" t="s">
        <v>158</v>
      </c>
      <c r="C83" s="62"/>
      <c r="D83" s="62"/>
      <c r="E83" s="62"/>
      <c r="F83" s="122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5"/>
      <c r="C84" s="2"/>
      <c r="D84" s="32"/>
      <c r="E84" s="41"/>
      <c r="F84" s="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0" t="s">
        <v>85</v>
      </c>
      <c r="C85" s="59"/>
      <c r="D85" s="59"/>
      <c r="E85" s="61"/>
      <c r="F85" s="6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4" t="n">
        <v>5</v>
      </c>
      <c r="C86" s="65" t="s">
        <v>86</v>
      </c>
      <c r="D86" s="65"/>
      <c r="E86" s="65"/>
      <c r="F86" s="66" t="s">
        <v>87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7" t="s">
        <v>14</v>
      </c>
      <c r="C87" s="68" t="s">
        <v>88</v>
      </c>
      <c r="D87" s="68"/>
      <c r="E87" s="68"/>
      <c r="F87" s="127" t="n">
        <f aca="false">UNIFORMES</f>
        <v>19.9608333333333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7" t="s">
        <v>16</v>
      </c>
      <c r="C88" s="71" t="s">
        <v>89</v>
      </c>
      <c r="D88" s="71"/>
      <c r="E88" s="71"/>
      <c r="F88" s="128" t="n">
        <f aca="false">MATERIAIS</f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7" t="s">
        <v>18</v>
      </c>
      <c r="C89" s="68" t="s">
        <v>196</v>
      </c>
      <c r="D89" s="68"/>
      <c r="E89" s="68"/>
      <c r="F89" s="127" t="n">
        <f aca="false">EQUIPAMENTOS</f>
        <v>5.9386125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7" t="s">
        <v>20</v>
      </c>
      <c r="C90" s="129" t="str">
        <f aca="false">OUTROS_INSUMOS_DESCRICAO</f>
        <v>Outros (Especificar)</v>
      </c>
      <c r="D90" s="129"/>
      <c r="E90" s="129"/>
      <c r="F90" s="128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5" t="s">
        <v>158</v>
      </c>
      <c r="C91" s="65"/>
      <c r="D91" s="65"/>
      <c r="E91" s="65"/>
      <c r="F91" s="130" t="n">
        <f aca="false">SUM(F87:F90)</f>
        <v>25.8994458333333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5"/>
      <c r="C92" s="2"/>
      <c r="D92" s="32"/>
      <c r="E92" s="41"/>
      <c r="F92" s="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4" t="s">
        <v>92</v>
      </c>
      <c r="C93" s="74"/>
      <c r="D93" s="74"/>
      <c r="E93" s="74"/>
      <c r="F93" s="7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2" t="s">
        <v>93</v>
      </c>
      <c r="D94" s="62"/>
      <c r="E94" s="43" t="s">
        <v>80</v>
      </c>
      <c r="F94" s="43" t="s">
        <v>87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5" t="s">
        <v>94</v>
      </c>
      <c r="D95" s="75"/>
      <c r="E95" s="131" t="n">
        <f aca="false">PERC_CUSTOS_INDIRETOS</f>
        <v>4.85</v>
      </c>
      <c r="F95" s="120" t="n">
        <f aca="false">PERC_CUSTOS_INDIRETOS%*(MOD_1_REMUNERACAO_12X36+MOD_2_ENCARGOS_BENEFICIOS_12x36+MOD_3_PROVISAO_RESCISAO_12x36+MOD_4_CUSTO_REPOSICAO_12x36+MOD_5_INSUMOS_12x36)</f>
        <v>161.530125430195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3" t="s">
        <v>16</v>
      </c>
      <c r="C96" s="20" t="s">
        <v>95</v>
      </c>
      <c r="D96" s="20"/>
      <c r="E96" s="132" t="n">
        <f aca="false">PERC_LUCRO</f>
        <v>5.45</v>
      </c>
      <c r="F96" s="121" t="n">
        <f aca="false">PERC_LUCRO%*(MOD_1_REMUNERACAO_12X36+MOD_2_ENCARGOS_BENEFICIOS_12x36+MOD_3_PROVISAO_RESCISAO_12x36+MOD_4_CUSTO_REPOSICAO_12x36+MOD_5_INSUMOS_12x36+AL_6_A_CUSTOS_INDIRETOS_12x36)</f>
        <v>190.316625566784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3" t="s">
        <v>18</v>
      </c>
      <c r="C97" s="75" t="s">
        <v>197</v>
      </c>
      <c r="D97" s="75"/>
      <c r="E97" s="131" t="n">
        <f aca="false">SUM(E98:E100)</f>
        <v>8.65</v>
      </c>
      <c r="F97" s="120" t="n">
        <f aca="false">SUM(F98:F100)</f>
        <v>348.685884286266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7" t="s">
        <v>96</v>
      </c>
      <c r="C98" s="133" t="s">
        <v>97</v>
      </c>
      <c r="D98" s="133"/>
      <c r="E98" s="134" t="n">
        <f aca="false">PERC_PIS</f>
        <v>0.65</v>
      </c>
      <c r="F98" s="135" t="n">
        <f aca="false">((MOD_1_REMUNERACAO_12X36+MOD_2_ENCARGOS_BENEFICIOS_12x36+MOD_3_PROVISAO_RESCISAO_12x36+MOD_4_CUSTO_REPOSICAO_12x36+MOD_5_INSUMOS_12x36+AL_6_A_CUSTOS_INDIRETOS_12x36+AL_6_B_LUCRO_12x36)*PERC_PIS%)/(1-PERC_TRIBUTOS%)</f>
        <v>26.2018294550374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7" t="s">
        <v>98</v>
      </c>
      <c r="C99" s="136" t="s">
        <v>99</v>
      </c>
      <c r="D99" s="136"/>
      <c r="E99" s="137" t="n">
        <f aca="false">PERC_COFINS</f>
        <v>3</v>
      </c>
      <c r="F99" s="138" t="n">
        <f aca="false">((MOD_1_REMUNERACAO_12X36+MOD_2_ENCARGOS_BENEFICIOS_12x36+MOD_3_PROVISAO_RESCISAO_12x36+MOD_4_CUSTO_REPOSICAO_12x36+MOD_5_INSUMOS_12x36+AL_6_A_CUSTOS_INDIRETOS_12x36+AL_6_B_LUCRO_12x36)*PERC_COFINS%)/(1-PERC_TRIBUTOS%)</f>
        <v>120.931520561711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0"/>
      <c r="B100" s="77" t="s">
        <v>100</v>
      </c>
      <c r="C100" s="133" t="s">
        <v>101</v>
      </c>
      <c r="D100" s="133"/>
      <c r="E100" s="134" t="n">
        <f aca="false">PERC_ISS</f>
        <v>5</v>
      </c>
      <c r="F100" s="135" t="n">
        <f aca="false">((MOD_1_REMUNERACAO_12X36+MOD_2_ENCARGOS_BENEFICIOS_12x36+MOD_3_PROVISAO_RESCISAO_12x36+MOD_4_CUSTO_REPOSICAO_12x36+MOD_5_INSUMOS_12x36+AL_6_A_CUSTOS_INDIRETOS_12x36+AL_6_B_LUCRO_12x36)*PERC_ISS%)/(1-PERC_TRIBUTOS%)</f>
        <v>201.552534269518</v>
      </c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customFormat="false" ht="16.5" hidden="false" customHeight="true" outlineLevel="0" collapsed="false">
      <c r="A101" s="70"/>
      <c r="B101" s="62" t="s">
        <v>158</v>
      </c>
      <c r="C101" s="62"/>
      <c r="D101" s="62"/>
      <c r="E101" s="62"/>
      <c r="F101" s="139" t="n">
        <f aca="false">AL_6_A_CUSTOS_INDIRETOS_12x36+AL_6_B_LUCRO_12x36+AL_6_C_TRIBUTOS_12x36</f>
        <v>700.532635283245</v>
      </c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customFormat="false" ht="16.5" hidden="false" customHeight="true" outlineLevel="0" collapsed="false">
      <c r="A102" s="70"/>
      <c r="B102" s="140" t="s">
        <v>198</v>
      </c>
      <c r="C102" s="81"/>
      <c r="D102" s="81"/>
      <c r="E102" s="81"/>
      <c r="F102" s="141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customFormat="false" ht="16.5" hidden="false" customHeight="true" outlineLevel="0" collapsed="false">
      <c r="A103" s="72"/>
      <c r="B103" s="43" t="s">
        <v>199</v>
      </c>
      <c r="C103" s="42" t="s">
        <v>200</v>
      </c>
      <c r="D103" s="42"/>
      <c r="E103" s="42"/>
      <c r="F103" s="43" t="s">
        <v>201</v>
      </c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customFormat="false" ht="16.5" hidden="false" customHeight="true" outlineLevel="0" collapsed="false">
      <c r="A104" s="70"/>
      <c r="B104" s="19" t="n">
        <v>1</v>
      </c>
      <c r="C104" s="75" t="s">
        <v>40</v>
      </c>
      <c r="D104" s="75"/>
      <c r="E104" s="75"/>
      <c r="F104" s="120" t="n">
        <f aca="false">MOD_1_REMUNERACAO_12X36</f>
        <v>1647.67</v>
      </c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customFormat="false" ht="16.5" hidden="false" customHeight="true" outlineLevel="0" collapsed="false">
      <c r="A105" s="73"/>
      <c r="B105" s="43" t="n">
        <v>2</v>
      </c>
      <c r="C105" s="20" t="s">
        <v>202</v>
      </c>
      <c r="D105" s="20"/>
      <c r="E105" s="20"/>
      <c r="F105" s="121" t="n">
        <f aca="false">MOD_2_ENCARGOS_BENEFICIOS_12x36</f>
        <v>1275.44713333333</v>
      </c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 customFormat="false" ht="16.5" hidden="false" customHeight="true" outlineLevel="0" collapsed="false">
      <c r="A106" s="73"/>
      <c r="B106" s="43" t="n">
        <v>3</v>
      </c>
      <c r="C106" s="75" t="s">
        <v>123</v>
      </c>
      <c r="D106" s="75"/>
      <c r="E106" s="75"/>
      <c r="F106" s="120" t="n">
        <f aca="false">MOD_3_PROVISAO_RESCISAO_12x36</f>
        <v>71.2488003762438</v>
      </c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 customFormat="false" ht="16.5" hidden="false" customHeight="true" outlineLevel="0" collapsed="false">
      <c r="A107" s="73"/>
      <c r="B107" s="43" t="n">
        <v>4</v>
      </c>
      <c r="C107" s="20" t="s">
        <v>203</v>
      </c>
      <c r="D107" s="20"/>
      <c r="E107" s="20"/>
      <c r="F107" s="121" t="n">
        <f aca="false">MOD_4_CUSTO_REPOSICAO_12x36</f>
        <v>310.252670564208</v>
      </c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 customFormat="false" ht="16.5" hidden="false" customHeight="true" outlineLevel="0" collapsed="false">
      <c r="A108" s="73"/>
      <c r="B108" s="43" t="n">
        <v>5</v>
      </c>
      <c r="C108" s="75" t="s">
        <v>86</v>
      </c>
      <c r="D108" s="75"/>
      <c r="E108" s="75"/>
      <c r="F108" s="120" t="n">
        <f aca="false">MOD_5_INSUMOS_12x36</f>
        <v>25.8994458333333</v>
      </c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customFormat="false" ht="16.5" hidden="false" customHeight="true" outlineLevel="0" collapsed="false">
      <c r="A109" s="73"/>
      <c r="B109" s="43" t="n">
        <v>6</v>
      </c>
      <c r="C109" s="20" t="s">
        <v>93</v>
      </c>
      <c r="D109" s="20"/>
      <c r="E109" s="20"/>
      <c r="F109" s="121" t="n">
        <f aca="false">MOD_6_CUSTOS_IND_LUCRO_TRIB_12x36</f>
        <v>700.532635283245</v>
      </c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customFormat="false" ht="16.5" hidden="false" customHeight="true" outlineLevel="0" collapsed="false">
      <c r="A110" s="2"/>
      <c r="B110" s="42" t="s">
        <v>204</v>
      </c>
      <c r="C110" s="42"/>
      <c r="D110" s="42"/>
      <c r="E110" s="42"/>
      <c r="F110" s="139" t="n">
        <f aca="false">SUM(F104:F109)</f>
        <v>4031.05068539036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2" t="s">
        <v>205</v>
      </c>
      <c r="C111" s="42"/>
      <c r="D111" s="42"/>
      <c r="E111" s="42"/>
      <c r="F111" s="139" t="n">
        <f aca="false">VALOR_TOTAL_EMPREGADO_12x36*EMPREG_POR_POSTO</f>
        <v>16124.2027415615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2" t="s">
        <v>206</v>
      </c>
      <c r="C112" s="42"/>
      <c r="D112" s="42"/>
      <c r="E112" s="42"/>
      <c r="F112" s="139" t="n">
        <f aca="false">VALOR_TOTAL_EMPREGADO_12x36*EMPREG_POR_POSTO*QTDE_POSTOS</f>
        <v>16124.2027415615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181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A54" activeCellId="0" sqref="A54"/>
    </sheetView>
  </sheetViews>
  <sheetFormatPr defaultColWidth="12.5898437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8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3"/>
    <col collapsed="false" customWidth="false" hidden="false" outlineLevel="0" max="1024" min="27" style="1" width="12.57"/>
  </cols>
  <sheetData>
    <row r="1" customFormat="false" ht="16.5" hidden="false" customHeight="true" outlineLevel="0" collapsed="false">
      <c r="A1" s="2"/>
      <c r="B1" s="98" t="str">
        <f aca="false">RAMO</f>
        <v>RAMO: PRRJ</v>
      </c>
      <c r="C1" s="98"/>
      <c r="D1" s="98"/>
      <c r="E1" s="98"/>
      <c r="F1" s="9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99" t="str">
        <f aca="false">UG</f>
        <v>UNIDADE GESTORA (SIGLA): DICGC</v>
      </c>
      <c r="C2" s="99"/>
      <c r="D2" s="99"/>
      <c r="E2" s="100" t="s">
        <v>2</v>
      </c>
      <c r="F2" s="101" t="n">
        <f aca="false">DATA_DO_ORCAMENTO_ESTIMATIVO</f>
        <v>45987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25.5" hidden="false" customHeight="false" outlineLevel="0" collapsed="false">
      <c r="A3" s="6"/>
      <c r="B3" s="7" t="s">
        <v>182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183</v>
      </c>
      <c r="C5" s="9"/>
      <c r="D5" s="102" t="str">
        <f aca="false">NUMERO_PROCESSO</f>
        <v>1.30.005299/2025-51</v>
      </c>
      <c r="E5" s="102"/>
      <c r="F5" s="10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184</v>
      </c>
      <c r="C6" s="11"/>
      <c r="D6" s="103" t="str">
        <f aca="false">MODALIDADE_DE_LICITACAO</f>
        <v>Pregão nº</v>
      </c>
      <c r="E6" s="103"/>
      <c r="F6" s="104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5" t="s">
        <v>185</v>
      </c>
      <c r="C7" s="105"/>
      <c r="D7" s="105"/>
      <c r="E7" s="105"/>
      <c r="F7" s="10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6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89" t="str">
        <f aca="false">IF(LOCAL_DE_EXECUCAO="","",LOCAL_DE_EXECUCAO)</f>
        <v/>
      </c>
      <c r="E9" s="89"/>
      <c r="F9" s="8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7" t="str">
        <f aca="false">ACORDO_COLETIVO</f>
        <v>RJ002302/2025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89" t="s">
        <v>24</v>
      </c>
      <c r="D11" s="89"/>
      <c r="E11" s="89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23</v>
      </c>
      <c r="C12" s="96" t="s">
        <v>186</v>
      </c>
      <c r="D12" s="96"/>
      <c r="E12" s="96"/>
      <c r="F12" s="23" t="n">
        <f aca="false">IF(QTDE_POSTOS="","",QTDE_POSTOS)</f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8"/>
      <c r="B13" s="109" t="s">
        <v>38</v>
      </c>
      <c r="C13" s="110"/>
      <c r="D13" s="110"/>
      <c r="E13" s="110"/>
      <c r="F13" s="110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customFormat="false" ht="16.5" hidden="false" customHeight="true" outlineLevel="0" collapsed="false">
      <c r="A14" s="6"/>
      <c r="B14" s="17" t="n">
        <v>1</v>
      </c>
      <c r="C14" s="9" t="s">
        <v>187</v>
      </c>
      <c r="D14" s="9"/>
      <c r="E14" s="102" t="str">
        <f aca="false">IF(TIPO_DE_SERVICO="","",TIPO_DE_SERVICO)</f>
        <v>ASCENSORISTAS</v>
      </c>
      <c r="F14" s="10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34</v>
      </c>
      <c r="D15" s="111" t="str">
        <f aca="false">IF(CBO="","",CBO)</f>
        <v/>
      </c>
      <c r="E15" s="111"/>
      <c r="F15" s="111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35</v>
      </c>
      <c r="D16" s="102" t="str">
        <f aca="false">IF(CATEGORIA_PROFISSIONAL="","",CATEGORIA_PROFISSIONAL)</f>
        <v/>
      </c>
      <c r="E16" s="102"/>
      <c r="F16" s="10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36</v>
      </c>
      <c r="D17" s="11"/>
      <c r="E17" s="11"/>
      <c r="F17" s="112" t="n">
        <f aca="false">DATA_BASE_CATEGORIA</f>
        <v>45839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3"/>
      <c r="B18" s="114" t="s">
        <v>188</v>
      </c>
      <c r="C18" s="114"/>
      <c r="D18" s="114"/>
      <c r="E18" s="114"/>
      <c r="F18" s="114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customFormat="false" ht="16.5" hidden="false" customHeight="true" outlineLevel="0" collapsed="false">
      <c r="A19" s="2"/>
      <c r="B19" s="62" t="s">
        <v>189</v>
      </c>
      <c r="C19" s="62"/>
      <c r="D19" s="62"/>
      <c r="E19" s="62"/>
      <c r="F19" s="115" t="n">
        <f aca="false">IF(EMPREG_POR_POSTO="","",EMPREG_POR_POSTO)</f>
        <v>4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39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40</v>
      </c>
      <c r="D21" s="42"/>
      <c r="E21" s="42"/>
      <c r="F21" s="43" t="s">
        <v>87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190</v>
      </c>
      <c r="D22" s="44"/>
      <c r="E22" s="44"/>
      <c r="F22" s="116" t="n">
        <f aca="false">SALARIO_BASE</f>
        <v>1647.67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191</v>
      </c>
      <c r="D23" s="20"/>
      <c r="E23" s="20"/>
      <c r="F23" s="117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75" t="s">
        <v>194</v>
      </c>
      <c r="D24" s="75"/>
      <c r="E24" s="75"/>
      <c r="F24" s="116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20</v>
      </c>
      <c r="C25" s="47" t="str">
        <f aca="false">OUTROS_REMUNERACAO_1_DESCRICAO</f>
        <v>Outras Remunerações 1 (Especificar)</v>
      </c>
      <c r="D25" s="47"/>
      <c r="E25" s="47"/>
      <c r="F25" s="117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23</v>
      </c>
      <c r="C26" s="44" t="str">
        <f aca="false">OUTROS_REMUNERACAO_2_DESCRICAO</f>
        <v>Outras Remunerações 2 (Especificar)</v>
      </c>
      <c r="D26" s="44"/>
      <c r="E26" s="44"/>
      <c r="F26" s="116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47</v>
      </c>
      <c r="C27" s="47" t="str">
        <f aca="false">OUTROS_REMUNERACAO_3_DESCRICAO</f>
        <v>Outras Remunerações 3 (Especificar)</v>
      </c>
      <c r="D27" s="47"/>
      <c r="E27" s="47"/>
      <c r="F27" s="117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2" t="s">
        <v>158</v>
      </c>
      <c r="C28" s="42"/>
      <c r="D28" s="42"/>
      <c r="E28" s="42"/>
      <c r="F28" s="119" t="n">
        <f aca="false">SUM(F22:F27)</f>
        <v>1647.67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51</v>
      </c>
      <c r="C29" s="2"/>
      <c r="D29" s="2"/>
      <c r="E29" s="50"/>
      <c r="F29" s="5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0" t="s">
        <v>140</v>
      </c>
      <c r="C30" s="59"/>
      <c r="D30" s="60"/>
      <c r="E30" s="61"/>
      <c r="F30" s="6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141</v>
      </c>
      <c r="C31" s="62" t="s">
        <v>142</v>
      </c>
      <c r="D31" s="62"/>
      <c r="E31" s="43" t="s">
        <v>80</v>
      </c>
      <c r="F31" s="43" t="s">
        <v>87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5" t="s">
        <v>144</v>
      </c>
      <c r="D32" s="75"/>
      <c r="E32" s="91" t="n">
        <f aca="false">PERC_DEC_TERC</f>
        <v>8.33333333333333</v>
      </c>
      <c r="F32" s="120" t="n">
        <f aca="false">PERC_DEC_TERC%*MOD_1_REMUNERACAO_44H</f>
        <v>137.305833333333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3" t="s">
        <v>16</v>
      </c>
      <c r="C33" s="20" t="s">
        <v>146</v>
      </c>
      <c r="D33" s="20"/>
      <c r="E33" s="92" t="n">
        <f aca="false">PERC_ADIC_FERIAS</f>
        <v>2.77777777777778</v>
      </c>
      <c r="F33" s="121" t="n">
        <f aca="false">PERC_ADIC_FERIAS%*MOD_1_REMUNERACAO_44H</f>
        <v>45.7686111111111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49"/>
      <c r="B34" s="62" t="s">
        <v>158</v>
      </c>
      <c r="C34" s="62"/>
      <c r="D34" s="62"/>
      <c r="E34" s="62"/>
      <c r="F34" s="122" t="n">
        <f aca="false">SUM(F32:F33)</f>
        <v>183.074444444444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customFormat="false" ht="31.5" hidden="false" customHeight="true" outlineLevel="0" collapsed="false">
      <c r="A35" s="49"/>
      <c r="B35" s="123" t="s">
        <v>148</v>
      </c>
      <c r="C35" s="123"/>
      <c r="D35" s="123"/>
      <c r="E35" s="123"/>
      <c r="F35" s="123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customFormat="false" ht="34.5" hidden="false" customHeight="true" outlineLevel="0" collapsed="false">
      <c r="A36" s="49"/>
      <c r="B36" s="19" t="s">
        <v>53</v>
      </c>
      <c r="C36" s="42" t="s">
        <v>149</v>
      </c>
      <c r="D36" s="42"/>
      <c r="E36" s="43" t="s">
        <v>80</v>
      </c>
      <c r="F36" s="43" t="s">
        <v>87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16.5" hidden="false" customHeight="true" outlineLevel="0" collapsed="false">
      <c r="A37" s="2"/>
      <c r="B37" s="19" t="s">
        <v>14</v>
      </c>
      <c r="C37" s="75" t="s">
        <v>150</v>
      </c>
      <c r="D37" s="75"/>
      <c r="E37" s="91" t="n">
        <f aca="false">PERC_INSS</f>
        <v>20</v>
      </c>
      <c r="F37" s="120" t="n">
        <f aca="false">PERC_INSS%*(MOD_1_REMUNERACAO_44H+SUBMOD_2_1_DEC_TERC_ADIC_FERIAS_44H)</f>
        <v>366.148888888889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3" t="s">
        <v>16</v>
      </c>
      <c r="C38" s="20" t="s">
        <v>151</v>
      </c>
      <c r="D38" s="20"/>
      <c r="E38" s="94" t="n">
        <f aca="false">PERC_SAL_EDUCACAO</f>
        <v>2.5</v>
      </c>
      <c r="F38" s="121" t="n">
        <f aca="false">PERC_SAL_EDUCACAO%*(MOD_1_REMUNERACAO_44H+SUBMOD_2_1_DEC_TERC_ADIC_FERIAS_44H)</f>
        <v>45.7686111111111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3" t="s">
        <v>18</v>
      </c>
      <c r="C39" s="75" t="s">
        <v>152</v>
      </c>
      <c r="D39" s="75"/>
      <c r="E39" s="91" t="n">
        <f aca="false">PERC_RAT</f>
        <v>1.5</v>
      </c>
      <c r="F39" s="120" t="n">
        <f aca="false">PERC_RAT%*(MOD_1_REMUNERACAO_44H+SUBMOD_2_1_DEC_TERC_ADIC_FERIAS_44H)</f>
        <v>27.4611666666667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3" t="s">
        <v>20</v>
      </c>
      <c r="C40" s="20" t="s">
        <v>153</v>
      </c>
      <c r="D40" s="20"/>
      <c r="E40" s="92" t="n">
        <f aca="false">PERC_SESC</f>
        <v>1.5</v>
      </c>
      <c r="F40" s="121" t="n">
        <f aca="false">PERC_SESC%*(MOD_1_REMUNERACAO_44H+SUBMOD_2_1_DEC_TERC_ADIC_FERIAS_44H)</f>
        <v>27.4611666666667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23</v>
      </c>
      <c r="C41" s="75" t="s">
        <v>154</v>
      </c>
      <c r="D41" s="75"/>
      <c r="E41" s="91" t="n">
        <f aca="false">PERC_SENAC</f>
        <v>1</v>
      </c>
      <c r="F41" s="120" t="n">
        <f aca="false">PERC_SENAC%*(MOD_1_REMUNERACAO_44H+SUBMOD_2_1_DEC_TERC_ADIC_FERIAS_44H)</f>
        <v>18.3074444444444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47</v>
      </c>
      <c r="C42" s="20" t="s">
        <v>155</v>
      </c>
      <c r="D42" s="20"/>
      <c r="E42" s="94" t="n">
        <f aca="false">PERC_SEBRAE</f>
        <v>0.6</v>
      </c>
      <c r="F42" s="121" t="n">
        <f aca="false">PERC_SEBRAE%*(MOD_1_REMUNERACAO_44H+SUBMOD_2_1_DEC_TERC_ADIC_FERIAS_44H)</f>
        <v>10.9844666666667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49</v>
      </c>
      <c r="C43" s="75" t="s">
        <v>156</v>
      </c>
      <c r="D43" s="75"/>
      <c r="E43" s="91" t="n">
        <f aca="false">PERC_INCRA</f>
        <v>0.2</v>
      </c>
      <c r="F43" s="120" t="n">
        <f aca="false">PERC_INCRA%*(MOD_1_REMUNERACAO_44H+SUBMOD_2_1_DEC_TERC_ADIC_FERIAS_44H)</f>
        <v>3.66148888888889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3" t="s">
        <v>137</v>
      </c>
      <c r="C44" s="20" t="s">
        <v>157</v>
      </c>
      <c r="D44" s="20"/>
      <c r="E44" s="94" t="n">
        <f aca="false">PERC_FGTS</f>
        <v>8</v>
      </c>
      <c r="F44" s="121" t="n">
        <f aca="false">PERC_FGTS%*(MOD_1_REMUNERACAO_44H+SUBMOD_2_1_DEC_TERC_ADIC_FERIAS_44H)</f>
        <v>146.459555555556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2" t="s">
        <v>158</v>
      </c>
      <c r="C45" s="62"/>
      <c r="D45" s="62"/>
      <c r="E45" s="62"/>
      <c r="F45" s="124" t="n">
        <f aca="false">SUM(F37:F44)</f>
        <v>646.252788888889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0" t="s">
        <v>57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58</v>
      </c>
      <c r="C47" s="42" t="s">
        <v>59</v>
      </c>
      <c r="D47" s="42"/>
      <c r="E47" s="42"/>
      <c r="F47" s="43" t="s">
        <v>87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5" t="s">
        <v>61</v>
      </c>
      <c r="D48" s="75"/>
      <c r="E48" s="75"/>
      <c r="F48" s="120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98.5398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49"/>
      <c r="B49" s="17" t="s">
        <v>16</v>
      </c>
      <c r="C49" s="20" t="s">
        <v>63</v>
      </c>
      <c r="D49" s="20"/>
      <c r="E49" s="20"/>
      <c r="F49" s="121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472.5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customFormat="false" ht="16.5" hidden="false" customHeight="true" outlineLevel="0" collapsed="false">
      <c r="A50" s="49"/>
      <c r="B50" s="17" t="s">
        <v>18</v>
      </c>
      <c r="C50" s="44" t="str">
        <f aca="false">OUTROS_BENEFICIOS_1_DESCRICAO</f>
        <v>seguro de vida conforme CCT</v>
      </c>
      <c r="D50" s="44"/>
      <c r="E50" s="44"/>
      <c r="F50" s="120" t="n">
        <f aca="false">OUTROS_BENEFICIOS_1</f>
        <v>17.05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customFormat="false" ht="16.5" hidden="false" customHeight="true" outlineLevel="0" collapsed="false">
      <c r="A51" s="49"/>
      <c r="B51" s="17" t="s">
        <v>20</v>
      </c>
      <c r="C51" s="47" t="str">
        <f aca="false">OUTROS_BENEFICIOS_2_DESCRICAO</f>
        <v>Outros Benefícios 2 (Especificar)</v>
      </c>
      <c r="D51" s="47"/>
      <c r="E51" s="47"/>
      <c r="F51" s="121" t="n">
        <f aca="false">OUTROS_BENEFICIOS_2</f>
        <v>0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23</v>
      </c>
      <c r="C52" s="44" t="str">
        <f aca="false">OUTROS_BENEFICIOS_3_DESCRICAO</f>
        <v>Outros Benefícios 3 (Especificar)</v>
      </c>
      <c r="D52" s="44"/>
      <c r="E52" s="44"/>
      <c r="F52" s="120" t="n">
        <f aca="false">OUTROS_BENEFICIOS_3</f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5" hidden="false" customHeight="true" outlineLevel="0" collapsed="false">
      <c r="A53" s="49"/>
      <c r="B53" s="42" t="s">
        <v>158</v>
      </c>
      <c r="C53" s="42"/>
      <c r="D53" s="42"/>
      <c r="E53" s="42"/>
      <c r="F53" s="119" t="n">
        <f aca="false">SUM(F48:F52)</f>
        <v>588.0898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40" t="s">
        <v>122</v>
      </c>
      <c r="C54" s="59"/>
      <c r="D54" s="60"/>
      <c r="E54" s="61"/>
      <c r="F54" s="61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19" t="n">
        <v>3</v>
      </c>
      <c r="C55" s="62" t="s">
        <v>123</v>
      </c>
      <c r="D55" s="62"/>
      <c r="E55" s="43" t="s">
        <v>80</v>
      </c>
      <c r="F55" s="43" t="s">
        <v>87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6.5" hidden="false" customHeight="true" outlineLevel="0" collapsed="false">
      <c r="A56" s="49"/>
      <c r="B56" s="19" t="s">
        <v>14</v>
      </c>
      <c r="C56" s="96" t="s">
        <v>159</v>
      </c>
      <c r="D56" s="96"/>
      <c r="E56" s="91" t="n">
        <f aca="false">PERC_AVISO_PREVIO_IND</f>
        <v>0.29105125</v>
      </c>
      <c r="F56" s="120" t="n">
        <f aca="false">PERC_AVISO_PREVIO_IND%*(MOD_1_REMUNERACAO_44H+SUBMOD_2_1_DEC_TERC_ADIC_FERIAS_44H)</f>
        <v>5.32840458986111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customFormat="false" ht="16.5" hidden="false" customHeight="true" outlineLevel="0" collapsed="false">
      <c r="A57" s="49"/>
      <c r="B57" s="43" t="s">
        <v>16</v>
      </c>
      <c r="C57" s="89" t="s">
        <v>161</v>
      </c>
      <c r="D57" s="89"/>
      <c r="E57" s="94" t="n">
        <f aca="false">INCID_FGTS_SOBRE_API</f>
        <v>0.0232841</v>
      </c>
      <c r="F57" s="121" t="n">
        <f aca="false">INCID_FGTS_SOBRE_API%*(MOD_1_REMUNERACAO_44H+SUBMOD_2_1_DEC_TERC_ADIC_FERIAS_44H)</f>
        <v>0.426272367188889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3" t="s">
        <v>18</v>
      </c>
      <c r="C58" s="96" t="s">
        <v>163</v>
      </c>
      <c r="D58" s="96"/>
      <c r="E58" s="91" t="n">
        <f aca="false">PERC_MULTA_FGTS_AV_PREV_IND</f>
        <v>0.11176368</v>
      </c>
      <c r="F58" s="120" t="n">
        <f aca="false">PERC_MULTA_FGTS_AV_PREV_IND%*(MOD_1_REMUNERACAO_44H+SUBMOD_2_1_DEC_TERC_ADIC_FERIAS_44H)</f>
        <v>2.04610736250667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3" t="s">
        <v>20</v>
      </c>
      <c r="C59" s="89" t="s">
        <v>165</v>
      </c>
      <c r="D59" s="89"/>
      <c r="E59" s="94" t="n">
        <f aca="false">PERC_AVISO_PREVIO_TRAB</f>
        <v>1.15572693055556</v>
      </c>
      <c r="F59" s="121" t="n">
        <f aca="false">PERC_AVISO_PREVIO_TRAB%*(MOD_1_REMUNERACAO_44H+SUBMOD_2_1_DEC_TERC_ADIC_FERIAS_44H)</f>
        <v>21.1584065740941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3" t="s">
        <v>23</v>
      </c>
      <c r="C60" s="96" t="s">
        <v>167</v>
      </c>
      <c r="D60" s="96"/>
      <c r="E60" s="91" t="n">
        <f aca="false">INCID_SUBMOD_2_2_APT</f>
        <v>0.407971606486111</v>
      </c>
      <c r="F60" s="120" t="n">
        <f aca="false">INCID_SUBMOD_2_2_APT%*(MOD_1_REMUNERACAO_44H+SUBMOD_2_1_DEC_TERC_ADIC_FERIAS_44H)</f>
        <v>7.46891752065523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3" t="s">
        <v>47</v>
      </c>
      <c r="C61" s="89" t="s">
        <v>169</v>
      </c>
      <c r="D61" s="89"/>
      <c r="E61" s="94" t="n">
        <f aca="false">PERC_MULTA_FGTS_AV_PREV_TRAB</f>
        <v>1.90199632</v>
      </c>
      <c r="F61" s="121" t="n">
        <f aca="false">PERC_MULTA_FGTS_AV_PREV_TRAB%*(MOD_1_REMUNERACAO_44H+SUBMOD_2_1_DEC_TERC_ADIC_FERIAS_44H)</f>
        <v>34.8206919619378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2" t="s">
        <v>158</v>
      </c>
      <c r="C62" s="62"/>
      <c r="D62" s="62"/>
      <c r="E62" s="62"/>
      <c r="F62" s="122" t="n">
        <f aca="false">SUM(F56:F61)</f>
        <v>71.2488003762438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5"/>
      <c r="C63" s="2"/>
      <c r="D63" s="32"/>
      <c r="E63" s="41"/>
      <c r="F63" s="4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0" t="s">
        <v>76</v>
      </c>
      <c r="C64" s="59"/>
      <c r="D64" s="60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0" t="s">
        <v>77</v>
      </c>
      <c r="C65" s="59"/>
      <c r="D65" s="60"/>
      <c r="E65" s="61"/>
      <c r="F65" s="61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78</v>
      </c>
      <c r="C66" s="42" t="s">
        <v>79</v>
      </c>
      <c r="D66" s="42"/>
      <c r="E66" s="43" t="s">
        <v>80</v>
      </c>
      <c r="F66" s="43" t="s">
        <v>87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3" t="s">
        <v>14</v>
      </c>
      <c r="C67" s="75" t="s">
        <v>171</v>
      </c>
      <c r="D67" s="75"/>
      <c r="E67" s="91" t="n">
        <f aca="false">PERC_SUBSTITUTO_FERIAS</f>
        <v>8.33333333333333</v>
      </c>
      <c r="F67" s="120" t="n">
        <f aca="false">PERC_SUBSTITUTO_FERIAS%*(MOD_1_REMUNERACAO_44H+MOD_2_ENCARGOS_BENEFICIOS_44H)</f>
        <v>255.423919444444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3" t="s">
        <v>16</v>
      </c>
      <c r="C68" s="20" t="s">
        <v>173</v>
      </c>
      <c r="D68" s="20"/>
      <c r="E68" s="94" t="n">
        <f aca="false">PERC_SUBSTITUTO_AUSENCIAS_LEGAIS</f>
        <v>2.22222222222222</v>
      </c>
      <c r="F68" s="121" t="n">
        <f aca="false">PERC_SUBSTITUTO_AUSENCIAS_LEGAIS%*(MOD_1_REMUNERACAO_44H+MOD_2_ENCARGOS_BENEFICIOS_44H)</f>
        <v>68.1130451851851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3" t="s">
        <v>18</v>
      </c>
      <c r="C69" s="75" t="s">
        <v>175</v>
      </c>
      <c r="D69" s="75"/>
      <c r="E69" s="91" t="n">
        <f aca="false">PERC_SUBSTITUTO_LICENCA_PATERNIDADE</f>
        <v>0.0170518333333333</v>
      </c>
      <c r="F69" s="120" t="n">
        <f aca="false">PERC_SUBSTITUTO_LICENCA_PATERNIDADE%*(MOD_1_REMUNERACAO_44H+MOD_2_ENCARGOS_BENEFICIOS_44H)</f>
        <v>0.52265353244561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3" t="s">
        <v>20</v>
      </c>
      <c r="C70" s="20" t="s">
        <v>177</v>
      </c>
      <c r="D70" s="20"/>
      <c r="E70" s="94" t="n">
        <f aca="false">PERC_SUBSTITUTO_ACID_TRAB</f>
        <v>0.0185302229372558</v>
      </c>
      <c r="F70" s="121" t="n">
        <f aca="false">PERC_SUBSTITUTO_ACID_TRAB%*(MOD_1_REMUNERACAO_44H+MOD_2_ENCARGOS_BENEFICIOS_44H)</f>
        <v>0.567967460497587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3" t="s">
        <v>23</v>
      </c>
      <c r="C71" s="75" t="s">
        <v>179</v>
      </c>
      <c r="D71" s="75"/>
      <c r="E71" s="91" t="n">
        <f aca="false">PERC_SUBSTITUTO_AFAST_MATERN</f>
        <v>0.0226235346666667</v>
      </c>
      <c r="F71" s="120" t="n">
        <f aca="false">PERC_SUBSTITUTO_AFAST_MATERN%*(MOD_1_REMUNERACAO_44H+MOD_2_ENCARGOS_BENEFICIOS_44H)</f>
        <v>0.693431027549673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3" t="s">
        <v>47</v>
      </c>
      <c r="C72" s="97" t="str">
        <f aca="false">OUTRAS_AUSENCIAS_DESCRICAO</f>
        <v>Outras Ausências (Especificar em %)</v>
      </c>
      <c r="D72" s="97"/>
      <c r="E72" s="126" t="n">
        <f aca="false">PERC_SUBSTITUTO_OUTRAS_AUSENCIAS</f>
        <v>0</v>
      </c>
      <c r="F72" s="121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2" t="s">
        <v>158</v>
      </c>
      <c r="C73" s="62"/>
      <c r="D73" s="62"/>
      <c r="E73" s="62"/>
      <c r="F73" s="122" t="n">
        <f aca="false">SUM(F67:F72)</f>
        <v>325.321016650122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5"/>
      <c r="C74" s="2"/>
      <c r="D74" s="32"/>
      <c r="E74" s="41"/>
      <c r="F74" s="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0" t="s">
        <v>85</v>
      </c>
      <c r="C75" s="59"/>
      <c r="D75" s="59"/>
      <c r="E75" s="61"/>
      <c r="F75" s="6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4" t="n">
        <v>5</v>
      </c>
      <c r="C76" s="65" t="s">
        <v>86</v>
      </c>
      <c r="D76" s="65"/>
      <c r="E76" s="65"/>
      <c r="F76" s="66" t="s">
        <v>87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7" t="s">
        <v>14</v>
      </c>
      <c r="C77" s="68" t="s">
        <v>88</v>
      </c>
      <c r="D77" s="68"/>
      <c r="E77" s="68"/>
      <c r="F77" s="127" t="n">
        <f aca="false">UNIFORMES</f>
        <v>19.9608333333333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7" t="s">
        <v>16</v>
      </c>
      <c r="C78" s="71" t="s">
        <v>89</v>
      </c>
      <c r="D78" s="71"/>
      <c r="E78" s="71"/>
      <c r="F78" s="128" t="n">
        <f aca="false">MATERIAIS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7" t="s">
        <v>18</v>
      </c>
      <c r="C79" s="68" t="s">
        <v>196</v>
      </c>
      <c r="D79" s="68"/>
      <c r="E79" s="68"/>
      <c r="F79" s="127" t="n">
        <f aca="false">EQUIPAMENTOS</f>
        <v>5.9386125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7" t="s">
        <v>20</v>
      </c>
      <c r="C80" s="129" t="str">
        <f aca="false">OUTROS_INSUMOS_DESCRICAO</f>
        <v>Outros (Especificar)</v>
      </c>
      <c r="D80" s="129"/>
      <c r="E80" s="129"/>
      <c r="F80" s="128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5" t="s">
        <v>158</v>
      </c>
      <c r="C81" s="65"/>
      <c r="D81" s="65"/>
      <c r="E81" s="65"/>
      <c r="F81" s="130" t="n">
        <f aca="false">SUM(F77:F80)</f>
        <v>25.8994458333333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5"/>
      <c r="C82" s="2"/>
      <c r="D82" s="32"/>
      <c r="E82" s="41"/>
      <c r="F82" s="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4" t="s">
        <v>92</v>
      </c>
      <c r="C83" s="74"/>
      <c r="D83" s="74"/>
      <c r="E83" s="74"/>
      <c r="F83" s="7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2" t="s">
        <v>93</v>
      </c>
      <c r="D84" s="62"/>
      <c r="E84" s="43" t="s">
        <v>80</v>
      </c>
      <c r="F84" s="43" t="s">
        <v>87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5" t="s">
        <v>94</v>
      </c>
      <c r="D85" s="75"/>
      <c r="E85" s="131" t="n">
        <f aca="false">PERC_CUSTOS_INDIRETOS</f>
        <v>4.85</v>
      </c>
      <c r="F85" s="120" t="n">
        <f aca="false">PERC_CUSTOS_INDIRETOS%*(MOD_1_REMUNERACAO_44H+MOD_2_ENCARGOS_BENEFICIOS_44H+MOD_3_PROVISAO_RESCISAO_44H+MOD_4_CUSTO_REPOSICAO_44H+MOD_5_INSUMOS_44H)</f>
        <v>169.146480365362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3" t="s">
        <v>16</v>
      </c>
      <c r="C86" s="20" t="s">
        <v>95</v>
      </c>
      <c r="D86" s="20"/>
      <c r="E86" s="132" t="n">
        <f aca="false">PERC_LUCRO</f>
        <v>5.45</v>
      </c>
      <c r="F86" s="121" t="n">
        <f aca="false">PERC_LUCRO%*(MOD_1_REMUNERACAO_44H+MOD_2_ENCARGOS_BENEFICIOS_44H+MOD_3_PROVISAO_RESCISAO_44H+MOD_4_CUSTO_REPOSICAO_44H+MOD_5_INSUMOS_44H+AL_6_A_CUSTOS_INDIRETOS_44H)</f>
        <v>199.290301322433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3" t="s">
        <v>18</v>
      </c>
      <c r="C87" s="75" t="s">
        <v>197</v>
      </c>
      <c r="D87" s="75"/>
      <c r="E87" s="131" t="n">
        <f aca="false">SUM(E88:E90)</f>
        <v>8.65</v>
      </c>
      <c r="F87" s="120" t="n">
        <f aca="false">SUM(F88:F90)</f>
        <v>365.126876011704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7" t="s">
        <v>96</v>
      </c>
      <c r="C88" s="133" t="s">
        <v>97</v>
      </c>
      <c r="D88" s="133"/>
      <c r="E88" s="134" t="n">
        <f aca="false">PERC_PIS</f>
        <v>0.65</v>
      </c>
      <c r="F88" s="135" t="n">
        <f aca="false">((MOD_1_REMUNERACAO_44H+MOD_2_ENCARGOS_BENEFICIOS_44H+MOD_3_PROVISAO_RESCISAO_44H+MOD_4_CUSTO_REPOSICAO_44H+MOD_5_INSUMOS_44H+AL_6_A_CUSTOS_INDIRETOS_44H+AL_6_B_LUCRO_44H)*PERC_PIS%)/(1-PERC_TRIBUTOS%)</f>
        <v>27.4372797003015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7" t="s">
        <v>98</v>
      </c>
      <c r="C89" s="136" t="s">
        <v>99</v>
      </c>
      <c r="D89" s="136"/>
      <c r="E89" s="137" t="n">
        <f aca="false">PERC_COFINS</f>
        <v>3</v>
      </c>
      <c r="F89" s="138" t="n">
        <f aca="false">((MOD_1_REMUNERACAO_44H+MOD_2_ENCARGOS_BENEFICIOS_44H+MOD_3_PROVISAO_RESCISAO_44H+MOD_4_CUSTO_REPOSICAO_44H+MOD_5_INSUMOS_44H+AL_6_A_CUSTOS_INDIRETOS_44H+AL_6_B_LUCRO_44H)*PERC_COFINS%)/(1-PERC_TRIBUTOS%)</f>
        <v>126.633598616776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0"/>
      <c r="B90" s="77" t="s">
        <v>100</v>
      </c>
      <c r="C90" s="133" t="s">
        <v>101</v>
      </c>
      <c r="D90" s="133"/>
      <c r="E90" s="134" t="n">
        <f aca="false">PERC_ISS</f>
        <v>5</v>
      </c>
      <c r="F90" s="135" t="n">
        <f aca="false">((MOD_1_REMUNERACAO_44H+MOD_2_ENCARGOS_BENEFICIOS_44H+MOD_3_PROVISAO_RESCISAO_44H+MOD_4_CUSTO_REPOSICAO_44H+MOD_5_INSUMOS_44H+AL_6_A_CUSTOS_INDIRETOS_44H+AL_6_B_LUCRO_44H)*PERC_ISS%)/(1-PERC_TRIBUTOS%)</f>
        <v>211.055997694627</v>
      </c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customFormat="false" ht="16.5" hidden="false" customHeight="true" outlineLevel="0" collapsed="false">
      <c r="A91" s="70"/>
      <c r="B91" s="62" t="s">
        <v>158</v>
      </c>
      <c r="C91" s="62"/>
      <c r="D91" s="62"/>
      <c r="E91" s="62"/>
      <c r="F91" s="139" t="n">
        <f aca="false">AL_6_A_CUSTOS_INDIRETOS_44H+AL_6_B_LUCRO_44H+AL_6_C_TRIBUTOS_44H</f>
        <v>733.563657699499</v>
      </c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customFormat="false" ht="16.5" hidden="false" customHeight="true" outlineLevel="0" collapsed="false">
      <c r="A92" s="70"/>
      <c r="B92" s="140" t="s">
        <v>198</v>
      </c>
      <c r="C92" s="81"/>
      <c r="D92" s="81"/>
      <c r="E92" s="81"/>
      <c r="F92" s="141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customFormat="false" ht="16.5" hidden="false" customHeight="true" outlineLevel="0" collapsed="false">
      <c r="A93" s="72"/>
      <c r="B93" s="43" t="s">
        <v>199</v>
      </c>
      <c r="C93" s="42" t="s">
        <v>200</v>
      </c>
      <c r="D93" s="42"/>
      <c r="E93" s="42"/>
      <c r="F93" s="43" t="s">
        <v>201</v>
      </c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customFormat="false" ht="16.5" hidden="false" customHeight="true" outlineLevel="0" collapsed="false">
      <c r="A94" s="70"/>
      <c r="B94" s="19" t="n">
        <v>1</v>
      </c>
      <c r="C94" s="75" t="s">
        <v>40</v>
      </c>
      <c r="D94" s="75"/>
      <c r="E94" s="75"/>
      <c r="F94" s="120" t="n">
        <f aca="false">MOD_1_REMUNERACAO_44H</f>
        <v>1647.67</v>
      </c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customFormat="false" ht="16.5" hidden="false" customHeight="true" outlineLevel="0" collapsed="false">
      <c r="A95" s="73"/>
      <c r="B95" s="43" t="n">
        <v>2</v>
      </c>
      <c r="C95" s="20" t="s">
        <v>202</v>
      </c>
      <c r="D95" s="20"/>
      <c r="E95" s="20"/>
      <c r="F95" s="121" t="n">
        <f aca="false">MOD_2_ENCARGOS_BENEFICIOS_44H</f>
        <v>1417.41703333333</v>
      </c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customFormat="false" ht="16.5" hidden="false" customHeight="true" outlineLevel="0" collapsed="false">
      <c r="A96" s="73"/>
      <c r="B96" s="43" t="n">
        <v>3</v>
      </c>
      <c r="C96" s="75" t="s">
        <v>123</v>
      </c>
      <c r="D96" s="75"/>
      <c r="E96" s="75"/>
      <c r="F96" s="120" t="n">
        <f aca="false">MOD_3_PROVISAO_RESCISAO_44H</f>
        <v>71.2488003762438</v>
      </c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 customFormat="false" ht="16.5" hidden="false" customHeight="true" outlineLevel="0" collapsed="false">
      <c r="A97" s="73"/>
      <c r="B97" s="43" t="n">
        <v>4</v>
      </c>
      <c r="C97" s="20" t="s">
        <v>203</v>
      </c>
      <c r="D97" s="20"/>
      <c r="E97" s="20"/>
      <c r="F97" s="121" t="n">
        <f aca="false">MOD_4_CUSTO_REPOSICAO_44H</f>
        <v>325.321016650122</v>
      </c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customFormat="false" ht="16.5" hidden="false" customHeight="true" outlineLevel="0" collapsed="false">
      <c r="A98" s="73"/>
      <c r="B98" s="43" t="n">
        <v>5</v>
      </c>
      <c r="C98" s="75" t="s">
        <v>86</v>
      </c>
      <c r="D98" s="75"/>
      <c r="E98" s="75"/>
      <c r="F98" s="120" t="n">
        <f aca="false">MOD_5_INSUMOS_44H</f>
        <v>25.8994458333333</v>
      </c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 customFormat="false" ht="16.5" hidden="false" customHeight="true" outlineLevel="0" collapsed="false">
      <c r="A99" s="73"/>
      <c r="B99" s="43" t="n">
        <v>6</v>
      </c>
      <c r="C99" s="20" t="s">
        <v>93</v>
      </c>
      <c r="D99" s="20"/>
      <c r="E99" s="20"/>
      <c r="F99" s="121" t="n">
        <f aca="false">MOD_6_CUSTOS_IND_LUCRO_TRIB_44H</f>
        <v>733.563657699499</v>
      </c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 customFormat="false" ht="16.5" hidden="false" customHeight="true" outlineLevel="0" collapsed="false">
      <c r="A100" s="2"/>
      <c r="B100" s="42" t="s">
        <v>204</v>
      </c>
      <c r="C100" s="42"/>
      <c r="D100" s="42"/>
      <c r="E100" s="42"/>
      <c r="F100" s="139" t="n">
        <f aca="false">SUM(F94:F99)</f>
        <v>4221.11995389253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2" t="s">
        <v>205</v>
      </c>
      <c r="C101" s="42"/>
      <c r="D101" s="42"/>
      <c r="E101" s="42"/>
      <c r="F101" s="139" t="n">
        <f aca="false">VALOR_TOTAL_EMPREGADO_44H*EMPREG_POR_POSTO</f>
        <v>16884.4798155701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2" t="s">
        <v>206</v>
      </c>
      <c r="C102" s="42"/>
      <c r="D102" s="42"/>
      <c r="E102" s="42"/>
      <c r="F102" s="139" t="n">
        <f aca="false">VALOR_TOTAL_EMPREGADO_44H*EMPREG_POR_POSTO*QTDE_POSTOS</f>
        <v>16884.4798155701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181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dcterms:modified xsi:type="dcterms:W3CDTF">2025-11-27T15:56:51Z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